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jcardenasb\Desktop\"/>
    </mc:Choice>
  </mc:AlternateContent>
  <xr:revisionPtr revIDLastSave="0" documentId="8_{06783D35-989F-4C13-9647-C7EF8AD3537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D240" sheetId="1" r:id="rId1"/>
    <sheet name="Parametros" sheetId="2" state="hidden" r:id="rId2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2" l="1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G2" i="2"/>
  <c r="D22" i="1"/>
  <c r="J11" i="1"/>
  <c r="J8" i="1"/>
  <c r="J12" i="1" s="1"/>
  <c r="H5" i="1"/>
  <c r="J2" i="1"/>
  <c r="I3" i="1" s="1"/>
  <c r="B8" i="2" l="1"/>
  <c r="J13" i="1" s="1"/>
  <c r="J9" i="1"/>
  <c r="J10" i="1" s="1"/>
  <c r="E17" i="1" s="1"/>
  <c r="C17" i="1"/>
  <c r="J14" i="1" l="1"/>
  <c r="C18" i="1" s="1"/>
  <c r="D23" i="1"/>
  <c r="I17" i="1"/>
  <c r="D24" i="1" l="1"/>
  <c r="D25" i="1" s="1"/>
  <c r="G17" i="1"/>
  <c r="F23" i="1" l="1"/>
  <c r="H23" i="1" s="1"/>
  <c r="F24" i="1"/>
  <c r="H24" i="1" s="1"/>
  <c r="F22" i="1" l="1"/>
  <c r="F25" i="1" s="1"/>
  <c r="H22" i="1" l="1"/>
  <c r="H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OpenAI</author>
  </authors>
  <commentList>
    <comment ref="E1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Tabla de apoyo para calcular la sanción mínima según el año gravable.
UVT histórica 2007-2026.
Fuentes:
https://www.gerencie.com/uvt.html
https://www.dian.gov.co/normatividad/Normatividad/Resoluci%C3%B3n%20000238%20de%2015-12-2025.Pdf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Fuente: https://www.dian.gov.co/dian/Paginas/Decreto-0240-del-12-de-marzo-de-2026.aspx y https://dapre.presidencia.gov.co/normativa/normativa/DECRETO%20No.%200240%20DEL%2012%20DE%20MARZO%20DE%202026.pdf</t>
        </r>
      </text>
    </comment>
    <comment ref="B3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Fuente: https://www.dian.gov.co/dian/Paginas/Decreto-0240-del-12-de-marzo-de-2026.aspx y https://dapre.presidencia.gov.co/normativa/normativa/DECRETO%20No.%200240%20DEL%2012%20DE%20MARZO%20DE%202026.pdf</t>
        </r>
      </text>
    </comment>
    <comment ref="B4" authorId="0" shapeId="0" xr:uid="{00000000-0006-0000-0100-000004000000}">
      <text>
        <r>
          <rPr>
            <sz val="11"/>
            <color theme="1"/>
            <rFont val="Calibri"/>
            <family val="2"/>
            <scheme val="minor"/>
          </rPr>
          <t>Fuente: https://www.dian.gov.co/dian/Paginas/Decreto-0240-del-12-de-marzo-de-2026.aspx y https://dapre.presidencia.gov.co/normativa/normativa/DECRETO%20No.%200240%20DEL%2012%20DE%20MARZO%20DE%202026.pdf</t>
        </r>
      </text>
    </comment>
    <comment ref="B5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Fuente: https://www.dian.gov.co/dian/Paginas/Decreto-0240-del-12-de-marzo-de-2026.aspx y https://dapre.presidencia.gov.co/normativa/normativa/DECRETO%20No.%200240%20DEL%2012%20DE%20MARZO%20DE%202026.pdf</t>
        </r>
      </text>
    </comment>
    <comment ref="B6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Fuente: https://www.dian.gov.co/dian/Paginas/Decreto-0240-del-12-de-marzo-de-2026.aspx y https://dapre.presidencia.gov.co/normativa/normativa/DECRETO%20No.%200240%20DEL%2012%20DE%20MARZO%20DE%202026.pdf</t>
        </r>
      </text>
    </comment>
    <comment ref="B7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Fuente: https://www.dian.gov.co/dian/Paginas/Decreto-0240-del-12-de-marzo-de-2026.aspx y https://dapre.presidencia.gov.co/normativa/normativa/DECRETO%20No.%200240%20DEL%2012%20DE%20MARZO%20DE%202026.pdf</t>
        </r>
      </text>
    </comment>
    <comment ref="B8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Calculada con base en el año gravable de D240!C3.
Referencia normativa: la sanción mínima equivale a 10 UVT.
Fuentes:
https://normograma.dian.gov.co/dian/compilacion/docs/oficio_dian_913636_2021.htm
https://www.dian.gov.co/dian/Paginas/Decreto-0240-del-12-de-marzo-de-2026.aspx
https://www.gerencie.com/uvt.html</t>
        </r>
      </text>
    </comment>
    <comment ref="C10" authorId="0" shapeId="0" xr:uid="{00000000-0006-0000-0100-000009000000}">
      <text>
        <r>
          <rPr>
            <sz val="11"/>
            <color theme="1"/>
            <rFont val="Calibri"/>
            <family val="2"/>
            <scheme val="minor"/>
          </rPr>
          <t>Fuente tasa marzo 2026: https://www.dian.gov.co/normatividad/TIM/Otros%20documentos%20%20de%2027-02-2026.pdf</t>
        </r>
      </text>
    </comment>
    <comment ref="C11" authorId="0" shapeId="0" xr:uid="{00000000-0006-0000-0100-00000A000000}">
      <text>
        <r>
          <rPr>
            <sz val="11"/>
            <color theme="1"/>
            <rFont val="Calibri"/>
            <family val="2"/>
            <scheme val="minor"/>
          </rPr>
          <t>Fuente tasa febrero 2026: https://www.dian.gov.co/normatividad/TIM/Otros%20documentos%20%20de%2030-01-2026.pdf</t>
        </r>
      </text>
    </comment>
    <comment ref="C12" authorId="0" shapeId="0" xr:uid="{00000000-0006-0000-0100-00000B000000}">
      <text>
        <r>
          <rPr>
            <sz val="11"/>
            <color theme="1"/>
            <rFont val="Calibri"/>
            <family val="2"/>
            <scheme val="minor"/>
          </rPr>
          <t>Fuente tasa enero 2026: https://www.dian.gov.co/normatividad/TIM/Otros%20documentos%20%20de%2001-01-2026.pdf</t>
        </r>
      </text>
    </comment>
  </commentList>
</comments>
</file>

<file path=xl/sharedStrings.xml><?xml version="1.0" encoding="utf-8"?>
<sst xmlns="http://schemas.openxmlformats.org/spreadsheetml/2006/main" count="52" uniqueCount="52">
  <si>
    <t>LIQUIDADOR OBLIGACIONES - DECRETO 240/2026</t>
  </si>
  <si>
    <t>Generado:</t>
  </si>
  <si>
    <t>Año</t>
  </si>
  <si>
    <t>Concepto</t>
  </si>
  <si>
    <t>Periodo</t>
  </si>
  <si>
    <t>Tasa beneficio</t>
  </si>
  <si>
    <t>Número de Identificación Tributaria</t>
  </si>
  <si>
    <t>D.V.</t>
  </si>
  <si>
    <t>Razón Social</t>
  </si>
  <si>
    <t>Tasa ordinaria anual (%)</t>
  </si>
  <si>
    <t>Observaciones</t>
  </si>
  <si>
    <t>Valor Impuesto (COP)</t>
  </si>
  <si>
    <t>En la aplicación de los artículos 3 y 4 del Decreto 0240 de 2026, la sanción deberá actualizarse previamente conforme al artículo 867-1 del Estatuto Tributario cuando haya lugar, y sobre dicho valor aplicar el quince por ciento (15%), respetando la sanción mínima aplicable cuando corresponda. Para el artículo 3, además, deberá pagarse el ciento por ciento (100%) del capital y los intereses moratorios reducidos en los términos de la norma, siempre que la obligación se encontrara en mora al 31 de diciembre de 2025 o corresponda a saldo insoluto de acuerdo de pago vigente a 13 de marzo de 2026. Para el artículo 4 no habrá lugar a intereses moratorios y su aplicación se limita a declaraciones omitidas, correcciones de declaraciones y obligaciones formales incumplidas.</t>
  </si>
  <si>
    <t>Fecha Vencimiento</t>
  </si>
  <si>
    <t>Fecha Prevista de Pago</t>
  </si>
  <si>
    <t>¿La liquidación tiene sanción?</t>
  </si>
  <si>
    <t>Sanción (COP)</t>
  </si>
  <si>
    <t>Actualización sanción (COP)</t>
  </si>
  <si>
    <t>Fecha de presentación</t>
  </si>
  <si>
    <t>Escenario (D240)</t>
  </si>
  <si>
    <t>Art. 3</t>
  </si>
  <si>
    <t>¿Aplica beneficio?</t>
  </si>
  <si>
    <t>Interés ordinario</t>
  </si>
  <si>
    <t>Interés con beneficio</t>
  </si>
  <si>
    <t>Sanción+Act c/beneficio</t>
  </si>
  <si>
    <t>Ahorro estimado</t>
  </si>
  <si>
    <t>Proporcionalidad del pago (Art. 804 E.T.)</t>
  </si>
  <si>
    <t>VALOR PAGO</t>
  </si>
  <si>
    <t>DEUDA</t>
  </si>
  <si>
    <t>PROPORCIÓN</t>
  </si>
  <si>
    <t>SALDOS</t>
  </si>
  <si>
    <t>Impuesto</t>
  </si>
  <si>
    <t>Sanción</t>
  </si>
  <si>
    <t>Intereses</t>
  </si>
  <si>
    <t>TOTALES</t>
  </si>
  <si>
    <t>Nota: Art. 4 aplica para omisos/correcciones que cumplan las condiciones del Decreto 240 de 2026. Validar jurídicamente cada caso.</t>
  </si>
  <si>
    <t>Parámetro</t>
  </si>
  <si>
    <t>Valor</t>
  </si>
  <si>
    <t>Año gravable</t>
  </si>
  <si>
    <t>UVT</t>
  </si>
  <si>
    <t>Sanción mínima</t>
  </si>
  <si>
    <t>Fecha vigencia decreto</t>
  </si>
  <si>
    <t>Fecha límite Art. 3</t>
  </si>
  <si>
    <t>Fecha límite Art. 4</t>
  </si>
  <si>
    <t>Tasa beneficio Art. 3</t>
  </si>
  <si>
    <t>Corte mora Art. 3</t>
  </si>
  <si>
    <t>Corte causación/obligación Art. 4</t>
  </si>
  <si>
    <t>Sanción mínima aplicable (según año)</t>
  </si>
  <si>
    <t>Desde</t>
  </si>
  <si>
    <t>Hasta</t>
  </si>
  <si>
    <t>Tasa_anual_%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</si>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</sst>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/mm/d"/>
    <numFmt numFmtId="165" formatCode="yyyy\-mm\-dd"/>
    <numFmt numFmtId="166" formatCode="dd/mm/yyyy"/>
    <numFmt numFmtId="167" formatCode="0.0%"/>
  </numFmts>
  <fonts count="14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20"/>
      <name val="Calibri"/>
      <family val="2"/>
    </font>
    <font>
      <sz val="16"/>
      <color theme="1"/>
      <name val="Calibri"/>
      <family val="2"/>
      <scheme val="minor"/>
    </font>
    <font>
      <b/>
      <sz val="18"/>
      <name val="Calibri (Cuerpo)"/>
    </font>
    <font>
      <sz val="18"/>
      <color theme="1"/>
      <name val="Calibri (Cuerpo)"/>
    </font>
    <font>
      <sz val="18"/>
      <color theme="1"/>
      <name val="Calibri"/>
      <family val="2"/>
      <scheme val="minor"/>
    </font>
    <font>
      <b/>
      <sz val="14"/>
      <name val="Calibri (Cuerpo)"/>
    </font>
    <font>
      <sz val="14"/>
      <color theme="1"/>
      <name val="Calibri (Cuerpo)"/>
    </font>
    <font>
      <b/>
      <i/>
      <sz val="14"/>
      <name val="Calibri (Cuerpo)"/>
    </font>
    <font>
      <sz val="18"/>
      <name val="Calibri"/>
      <family val="2"/>
    </font>
    <font>
      <sz val="18"/>
      <name val="Calibri (Cuerpo)"/>
    </font>
    <font>
      <b/>
      <sz val="11"/>
      <name val="Calibri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9E1F2"/>
      </patternFill>
    </fill>
    <fill>
      <patternFill patternType="solid">
        <fgColor rgb="FFF2F2F2"/>
      </patternFill>
    </fill>
    <fill>
      <patternFill patternType="solid">
        <fgColor rgb="FFE7EFFA"/>
      </patternFill>
    </fill>
    <fill>
      <patternFill patternType="solid">
        <fgColor rgb="FFFFFFFF"/>
      </patternFill>
    </fill>
    <fill>
      <patternFill patternType="solid">
        <fgColor theme="4" tint="0.79995117038483843"/>
        <bgColor indexed="65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6" tint="0.79995117038483843"/>
        <bgColor indexed="65"/>
      </patternFill>
    </fill>
  </fills>
  <borders count="3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/>
      <top/>
      <bottom/>
      <diagonal/>
    </border>
    <border>
      <left style="thin">
        <color rgb="FF7F7F7F"/>
      </left>
      <right/>
      <top/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rgb="FF7F7F7F"/>
      </bottom>
      <diagonal/>
    </border>
    <border>
      <left/>
      <right/>
      <top style="thin">
        <color indexed="64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rgb="FF7F7F7F"/>
      </top>
      <bottom style="thin">
        <color indexed="64"/>
      </bottom>
      <diagonal/>
    </border>
    <border>
      <left/>
      <right/>
      <top style="thin">
        <color rgb="FF7F7F7F"/>
      </top>
      <bottom style="thin">
        <color indexed="64"/>
      </bottom>
      <diagonal/>
    </border>
    <border>
      <left style="thin">
        <color indexed="64"/>
      </left>
      <right/>
      <top style="thin">
        <color rgb="FF7F7F7F"/>
      </top>
      <bottom/>
      <diagonal/>
    </border>
    <border>
      <left style="thin">
        <color indexed="64"/>
      </left>
      <right style="thin">
        <color rgb="FF7F7F7F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/>
      <diagonal/>
    </border>
    <border>
      <left/>
      <right style="thin">
        <color rgb="FF7F7F7F"/>
      </right>
      <top style="thin">
        <color rgb="FF7F7F7F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indexed="64"/>
      </right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/>
      <bottom/>
      <diagonal/>
    </border>
    <border>
      <left/>
      <right style="thin">
        <color rgb="FF7F7F7F"/>
      </right>
      <top/>
      <bottom style="thin">
        <color rgb="FF7F7F7F"/>
      </bottom>
      <diagonal/>
    </border>
  </borders>
  <cellStyleXfs count="1">
    <xf numFmtId="0" fontId="0" fillId="0" borderId="0"/>
  </cellStyleXfs>
  <cellXfs count="85">
    <xf numFmtId="0" fontId="0" fillId="0" borderId="0" xfId="0"/>
    <xf numFmtId="164" fontId="0" fillId="0" borderId="0" xfId="0" applyNumberFormat="1"/>
    <xf numFmtId="0" fontId="1" fillId="0" borderId="0" xfId="0" applyFont="1"/>
    <xf numFmtId="165" fontId="0" fillId="0" borderId="0" xfId="0" applyNumberFormat="1"/>
    <xf numFmtId="2" fontId="0" fillId="0" borderId="0" xfId="0" applyNumberFormat="1"/>
    <xf numFmtId="3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6" fillId="3" borderId="3" xfId="0" applyFont="1" applyFill="1" applyBorder="1"/>
    <xf numFmtId="0" fontId="5" fillId="6" borderId="9" xfId="0" applyFont="1" applyFill="1" applyBorder="1"/>
    <xf numFmtId="0" fontId="4" fillId="6" borderId="9" xfId="0" applyFont="1" applyFill="1" applyBorder="1" applyAlignment="1">
      <alignment horizontal="center" vertical="center"/>
    </xf>
    <xf numFmtId="0" fontId="5" fillId="6" borderId="11" xfId="0" applyFont="1" applyFill="1" applyBorder="1"/>
    <xf numFmtId="3" fontId="5" fillId="6" borderId="10" xfId="0" applyNumberFormat="1" applyFont="1" applyFill="1" applyBorder="1"/>
    <xf numFmtId="0" fontId="5" fillId="6" borderId="13" xfId="0" applyFont="1" applyFill="1" applyBorder="1"/>
    <xf numFmtId="3" fontId="5" fillId="6" borderId="12" xfId="0" applyNumberFormat="1" applyFont="1" applyFill="1" applyBorder="1"/>
    <xf numFmtId="0" fontId="5" fillId="6" borderId="15" xfId="0" applyFont="1" applyFill="1" applyBorder="1"/>
    <xf numFmtId="3" fontId="5" fillId="6" borderId="14" xfId="0" applyNumberFormat="1" applyFont="1" applyFill="1" applyBorder="1"/>
    <xf numFmtId="0" fontId="0" fillId="6" borderId="11" xfId="0" applyFill="1" applyBorder="1"/>
    <xf numFmtId="0" fontId="0" fillId="6" borderId="13" xfId="0" applyFill="1" applyBorder="1"/>
    <xf numFmtId="0" fontId="0" fillId="6" borderId="15" xfId="0" applyFill="1" applyBorder="1"/>
    <xf numFmtId="0" fontId="11" fillId="2" borderId="1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right" vertical="center"/>
    </xf>
    <xf numFmtId="0" fontId="10" fillId="6" borderId="10" xfId="0" applyFont="1" applyFill="1" applyBorder="1" applyAlignment="1">
      <alignment horizontal="left" vertical="center"/>
    </xf>
    <xf numFmtId="0" fontId="10" fillId="6" borderId="12" xfId="0" applyFont="1" applyFill="1" applyBorder="1" applyAlignment="1">
      <alignment horizontal="left" vertical="center"/>
    </xf>
    <xf numFmtId="0" fontId="10" fillId="6" borderId="14" xfId="0" applyFont="1" applyFill="1" applyBorder="1" applyAlignment="1">
      <alignment horizontal="left" vertical="center"/>
    </xf>
    <xf numFmtId="0" fontId="5" fillId="6" borderId="24" xfId="0" applyFont="1" applyFill="1" applyBorder="1"/>
    <xf numFmtId="0" fontId="5" fillId="6" borderId="25" xfId="0" applyFont="1" applyFill="1" applyBorder="1"/>
    <xf numFmtId="0" fontId="5" fillId="6" borderId="10" xfId="0" applyFont="1" applyFill="1" applyBorder="1"/>
    <xf numFmtId="0" fontId="5" fillId="6" borderId="12" xfId="0" applyFont="1" applyFill="1" applyBorder="1"/>
    <xf numFmtId="0" fontId="4" fillId="6" borderId="14" xfId="0" applyFont="1" applyFill="1" applyBorder="1"/>
    <xf numFmtId="0" fontId="3" fillId="6" borderId="11" xfId="0" applyFont="1" applyFill="1" applyBorder="1" applyAlignment="1">
      <alignment horizontal="right" vertical="center"/>
    </xf>
    <xf numFmtId="0" fontId="12" fillId="0" borderId="0" xfId="0" applyFont="1" applyAlignment="1">
      <alignment horizontal="right"/>
    </xf>
    <xf numFmtId="1" fontId="0" fillId="0" borderId="0" xfId="0" applyNumberFormat="1" applyAlignment="1">
      <alignment horizontal="center"/>
    </xf>
    <xf numFmtId="3" fontId="0" fillId="0" borderId="0" xfId="0" applyNumberFormat="1" applyAlignment="1">
      <alignment horizontal="right"/>
    </xf>
    <xf numFmtId="0" fontId="3" fillId="5" borderId="1" xfId="0" applyFont="1" applyFill="1" applyBorder="1" applyAlignment="1">
      <alignment vertical="top" wrapText="1"/>
    </xf>
    <xf numFmtId="0" fontId="0" fillId="0" borderId="2" xfId="0" applyBorder="1"/>
    <xf numFmtId="0" fontId="0" fillId="0" borderId="30" xfId="0" applyBorder="1"/>
    <xf numFmtId="0" fontId="0" fillId="0" borderId="5" xfId="0" applyBorder="1"/>
    <xf numFmtId="0" fontId="0" fillId="0" borderId="0" xfId="0"/>
    <xf numFmtId="0" fontId="0" fillId="0" borderId="37" xfId="0" applyBorder="1"/>
    <xf numFmtId="0" fontId="0" fillId="0" borderId="6" xfId="0" applyBorder="1"/>
    <xf numFmtId="0" fontId="0" fillId="0" borderId="7" xfId="0" applyBorder="1"/>
    <xf numFmtId="0" fontId="0" fillId="0" borderId="38" xfId="0" applyBorder="1"/>
    <xf numFmtId="0" fontId="11" fillId="6" borderId="29" xfId="0" applyFont="1" applyFill="1" applyBorder="1"/>
    <xf numFmtId="0" fontId="0" fillId="0" borderId="17" xfId="0" applyBorder="1"/>
    <xf numFmtId="0" fontId="0" fillId="0" borderId="36" xfId="0" applyBorder="1"/>
    <xf numFmtId="0" fontId="11" fillId="4" borderId="32" xfId="0" applyFont="1" applyFill="1" applyBorder="1"/>
    <xf numFmtId="0" fontId="0" fillId="0" borderId="18" xfId="0" applyBorder="1"/>
    <xf numFmtId="0" fontId="2" fillId="4" borderId="22" xfId="0" applyFont="1" applyFill="1" applyBorder="1" applyAlignment="1">
      <alignment horizontal="center" vertical="center"/>
    </xf>
    <xf numFmtId="0" fontId="0" fillId="0" borderId="3" xfId="0" applyBorder="1"/>
    <xf numFmtId="0" fontId="0" fillId="0" borderId="28" xfId="0" applyBorder="1"/>
    <xf numFmtId="0" fontId="9" fillId="2" borderId="22" xfId="0" applyFont="1" applyFill="1" applyBorder="1" applyAlignment="1">
      <alignment horizontal="center" vertical="center"/>
    </xf>
    <xf numFmtId="0" fontId="0" fillId="0" borderId="4" xfId="0" applyBorder="1"/>
    <xf numFmtId="0" fontId="4" fillId="2" borderId="19" xfId="0" applyFont="1" applyFill="1" applyBorder="1" applyAlignment="1">
      <alignment horizontal="center" vertical="center"/>
    </xf>
    <xf numFmtId="0" fontId="0" fillId="0" borderId="20" xfId="0" applyBorder="1"/>
    <xf numFmtId="0" fontId="0" fillId="0" borderId="21" xfId="0" applyBorder="1"/>
    <xf numFmtId="10" fontId="4" fillId="3" borderId="26" xfId="0" applyNumberFormat="1" applyFont="1" applyFill="1" applyBorder="1" applyAlignment="1">
      <alignment horizontal="center" vertical="center"/>
    </xf>
    <xf numFmtId="0" fontId="0" fillId="0" borderId="31" xfId="0" applyBorder="1"/>
    <xf numFmtId="0" fontId="11" fillId="4" borderId="19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0" fillId="4" borderId="26" xfId="0" applyFill="1" applyBorder="1" applyAlignment="1">
      <alignment horizontal="center" vertical="center"/>
    </xf>
    <xf numFmtId="0" fontId="0" fillId="0" borderId="27" xfId="0" applyBorder="1"/>
    <xf numFmtId="0" fontId="7" fillId="8" borderId="22" xfId="0" applyFont="1" applyFill="1" applyBorder="1" applyAlignment="1">
      <alignment horizontal="left" vertical="center"/>
    </xf>
    <xf numFmtId="0" fontId="8" fillId="8" borderId="1" xfId="0" applyFont="1" applyFill="1" applyBorder="1" applyAlignment="1">
      <alignment horizontal="center" vertical="center"/>
    </xf>
    <xf numFmtId="0" fontId="7" fillId="8" borderId="1" xfId="0" applyFont="1" applyFill="1" applyBorder="1" applyAlignment="1">
      <alignment horizontal="left" vertical="center"/>
    </xf>
    <xf numFmtId="3" fontId="8" fillId="8" borderId="1" xfId="0" applyNumberFormat="1" applyFont="1" applyFill="1" applyBorder="1" applyAlignment="1">
      <alignment horizontal="left" vertical="center"/>
    </xf>
    <xf numFmtId="3" fontId="13" fillId="8" borderId="13" xfId="0" applyNumberFormat="1" applyFont="1" applyFill="1" applyBorder="1"/>
    <xf numFmtId="0" fontId="8" fillId="8" borderId="1" xfId="0" applyFont="1" applyFill="1" applyBorder="1" applyAlignment="1">
      <alignment horizontal="left" vertical="center"/>
    </xf>
    <xf numFmtId="0" fontId="8" fillId="8" borderId="34" xfId="0" applyFont="1" applyFill="1" applyBorder="1" applyAlignment="1">
      <alignment horizontal="left" vertical="center"/>
    </xf>
    <xf numFmtId="0" fontId="13" fillId="0" borderId="23" xfId="0" applyFont="1" applyBorder="1"/>
    <xf numFmtId="0" fontId="5" fillId="3" borderId="1" xfId="0" applyFont="1" applyFill="1" applyBorder="1" applyProtection="1">
      <protection locked="0"/>
    </xf>
    <xf numFmtId="0" fontId="5" fillId="3" borderId="1" xfId="0" applyFont="1" applyFill="1" applyBorder="1" applyProtection="1">
      <protection locked="0"/>
    </xf>
    <xf numFmtId="0" fontId="0" fillId="0" borderId="3" xfId="0" applyBorder="1" applyProtection="1">
      <protection locked="0"/>
    </xf>
    <xf numFmtId="0" fontId="5" fillId="3" borderId="9" xfId="0" applyFont="1" applyFill="1" applyBorder="1" applyProtection="1">
      <protection locked="0"/>
    </xf>
    <xf numFmtId="0" fontId="0" fillId="7" borderId="16" xfId="0" applyFill="1" applyBorder="1" applyProtection="1">
      <protection locked="0"/>
    </xf>
    <xf numFmtId="0" fontId="0" fillId="0" borderId="33" xfId="0" applyBorder="1" applyProtection="1">
      <protection locked="0"/>
    </xf>
    <xf numFmtId="0" fontId="0" fillId="0" borderId="0" xfId="0" applyProtection="1">
      <protection locked="0"/>
    </xf>
    <xf numFmtId="0" fontId="0" fillId="0" borderId="13" xfId="0" applyBorder="1" applyProtection="1">
      <protection locked="0"/>
    </xf>
    <xf numFmtId="3" fontId="6" fillId="3" borderId="3" xfId="0" applyNumberFormat="1" applyFont="1" applyFill="1" applyBorder="1" applyProtection="1">
      <protection locked="0"/>
    </xf>
    <xf numFmtId="166" fontId="6" fillId="3" borderId="3" xfId="0" applyNumberFormat="1" applyFont="1" applyFill="1" applyBorder="1" applyProtection="1">
      <protection locked="0"/>
    </xf>
    <xf numFmtId="0" fontId="6" fillId="3" borderId="3" xfId="0" applyFont="1" applyFill="1" applyBorder="1" applyProtection="1">
      <protection locked="0"/>
    </xf>
    <xf numFmtId="3" fontId="3" fillId="3" borderId="8" xfId="0" applyNumberFormat="1" applyFont="1" applyFill="1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35" xfId="0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1</xdr:row>
      <xdr:rowOff>38100</xdr:rowOff>
    </xdr:from>
    <xdr:to>
      <xdr:col>1</xdr:col>
      <xdr:colOff>1600200</xdr:colOff>
      <xdr:row>1</xdr:row>
      <xdr:rowOff>1390756</xdr:rowOff>
    </xdr:to>
    <xdr:pic>
      <xdr:nvPicPr>
        <xdr:cNvPr id="2" name="/xl/media/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6"/>
  <sheetViews>
    <sheetView tabSelected="1" zoomScale="59" zoomScaleNormal="59" workbookViewId="0">
      <selection activeCell="O11" sqref="O11"/>
    </sheetView>
  </sheetViews>
  <sheetFormatPr baseColWidth="10" defaultColWidth="8.85546875" defaultRowHeight="15"/>
  <cols>
    <col min="1" max="1" width="3" customWidth="1"/>
    <col min="2" max="2" width="30" customWidth="1"/>
    <col min="3" max="3" width="24" customWidth="1"/>
    <col min="4" max="4" width="25.85546875" customWidth="1"/>
    <col min="5" max="5" width="24.140625" customWidth="1"/>
    <col min="6" max="6" width="31" customWidth="1"/>
    <col min="7" max="7" width="25.140625" customWidth="1"/>
    <col min="8" max="8" width="31.42578125" customWidth="1"/>
    <col min="9" max="9" width="22.140625" customWidth="1"/>
    <col min="10" max="10" width="2.28515625" hidden="1" customWidth="1"/>
    <col min="11" max="11" width="22.140625" customWidth="1"/>
  </cols>
  <sheetData>
    <row r="1" spans="2:10" ht="21.2" customHeight="1"/>
    <row r="2" spans="2:10" ht="113.1" customHeight="1">
      <c r="B2" s="54" t="s">
        <v>0</v>
      </c>
      <c r="C2" s="55"/>
      <c r="D2" s="55"/>
      <c r="E2" s="55"/>
      <c r="F2" s="55"/>
      <c r="G2" s="55"/>
      <c r="H2" s="56"/>
      <c r="I2" s="31" t="s">
        <v>1</v>
      </c>
      <c r="J2" s="1">
        <f ca="1">TODAY()</f>
        <v>46106</v>
      </c>
    </row>
    <row r="3" spans="2:10" ht="24" customHeight="1">
      <c r="B3" s="21" t="s">
        <v>2</v>
      </c>
      <c r="C3" s="71">
        <v>2026</v>
      </c>
      <c r="D3" s="20" t="s">
        <v>3</v>
      </c>
      <c r="E3" s="72"/>
      <c r="F3" s="73"/>
      <c r="G3" s="20" t="s">
        <v>4</v>
      </c>
      <c r="H3" s="74"/>
      <c r="I3" s="22" t="str">
        <f ca="1">TEXT($J$2,"yyyy/m/d")</f>
        <v>2026/3/25</v>
      </c>
    </row>
    <row r="4" spans="2:10" ht="24" customHeight="1">
      <c r="B4" s="51"/>
      <c r="C4" s="36"/>
      <c r="D4" s="36"/>
      <c r="E4" s="36"/>
      <c r="F4" s="36"/>
      <c r="G4" s="36"/>
      <c r="H4" s="59" t="s">
        <v>5</v>
      </c>
      <c r="I4" s="56"/>
    </row>
    <row r="5" spans="2:10" ht="25.35" customHeight="1">
      <c r="B5" s="44" t="s">
        <v>6</v>
      </c>
      <c r="C5" s="45"/>
      <c r="D5" s="46"/>
      <c r="E5" s="44" t="s">
        <v>7</v>
      </c>
      <c r="F5" s="46"/>
      <c r="G5" s="75"/>
      <c r="H5" s="57">
        <f>Parametros!$B$5</f>
        <v>4.4999999999999998E-2</v>
      </c>
      <c r="I5" s="58"/>
    </row>
    <row r="6" spans="2:10" ht="24" customHeight="1">
      <c r="B6" s="47" t="s">
        <v>8</v>
      </c>
      <c r="C6" s="45"/>
      <c r="D6" s="45"/>
      <c r="E6" s="45"/>
      <c r="F6" s="45"/>
      <c r="G6" s="45"/>
      <c r="H6" s="45"/>
      <c r="I6" s="48"/>
    </row>
    <row r="7" spans="2:10" ht="24" customHeight="1">
      <c r="B7" s="76"/>
      <c r="C7" s="77"/>
      <c r="D7" s="77"/>
      <c r="E7" s="77"/>
      <c r="F7" s="77"/>
      <c r="G7" s="77"/>
      <c r="H7" s="77"/>
      <c r="I7" s="78"/>
    </row>
    <row r="8" spans="2:10" ht="24" customHeight="1">
      <c r="B8" s="23" t="s">
        <v>9</v>
      </c>
      <c r="C8" s="17"/>
      <c r="D8" s="8">
        <v>23.52</v>
      </c>
      <c r="E8" s="60" t="s">
        <v>10</v>
      </c>
      <c r="F8" s="53"/>
      <c r="G8" s="53"/>
      <c r="H8" s="53"/>
      <c r="I8" s="50"/>
      <c r="J8">
        <f ca="1">IF($D$11="",TODAY(),$D$11)</f>
        <v>46107</v>
      </c>
    </row>
    <row r="9" spans="2:10" ht="24" customHeight="1">
      <c r="B9" s="24" t="s">
        <v>11</v>
      </c>
      <c r="C9" s="18"/>
      <c r="D9" s="79">
        <v>20000000</v>
      </c>
      <c r="E9" s="35" t="s">
        <v>12</v>
      </c>
      <c r="F9" s="36"/>
      <c r="G9" s="36"/>
      <c r="H9" s="36"/>
      <c r="I9" s="37"/>
      <c r="J9">
        <f ca="1">MAX(0,$J$8-$D$10)</f>
        <v>2136</v>
      </c>
    </row>
    <row r="10" spans="2:10" ht="24" customHeight="1">
      <c r="B10" s="24" t="s">
        <v>13</v>
      </c>
      <c r="C10" s="18"/>
      <c r="D10" s="80">
        <v>43971</v>
      </c>
      <c r="E10" s="38"/>
      <c r="F10" s="39"/>
      <c r="G10" s="39"/>
      <c r="H10" s="39"/>
      <c r="I10" s="40"/>
      <c r="J10" s="5">
        <f ca="1">IF(OR($D$9&lt;=0,$D$8=""),0,ROUND($J$9*$D$9*(($D$8/100)/365),-3))</f>
        <v>27528000</v>
      </c>
    </row>
    <row r="11" spans="2:10" ht="24" customHeight="1">
      <c r="B11" s="24" t="s">
        <v>14</v>
      </c>
      <c r="C11" s="18"/>
      <c r="D11" s="80">
        <v>46107</v>
      </c>
      <c r="E11" s="38"/>
      <c r="F11" s="39"/>
      <c r="G11" s="39"/>
      <c r="H11" s="39"/>
      <c r="I11" s="40"/>
      <c r="J11">
        <f>IF($D$12="SI",$D$13+$D$14,0)</f>
        <v>1200000</v>
      </c>
    </row>
    <row r="12" spans="2:10" ht="24" customHeight="1">
      <c r="B12" s="24" t="s">
        <v>15</v>
      </c>
      <c r="C12" s="18"/>
      <c r="D12" s="81" t="s">
        <v>51</v>
      </c>
      <c r="E12" s="38"/>
      <c r="F12" s="39"/>
      <c r="G12" s="39"/>
      <c r="H12" s="39"/>
      <c r="I12" s="40"/>
      <c r="J12" t="b">
        <f ca="1">IF($D$16="Art. 3",AND($J$8&gt;=Parametros!$B$2,$J$8&lt;=Parametros!$B$3,$D$10&lt;=Parametros!$B$6,$J$8&gt;Parametros!$B$6),IF($D$16="Art. 4",AND($J$8&gt;=Parametros!$B$2,$J$8&lt;=Parametros!$B$4,$D$10&lt;=Parametros!$B$7),FALSE))</f>
        <v>1</v>
      </c>
    </row>
    <row r="13" spans="2:10" ht="24" customHeight="1">
      <c r="B13" s="24" t="s">
        <v>16</v>
      </c>
      <c r="C13" s="18"/>
      <c r="D13" s="79">
        <v>1000000</v>
      </c>
      <c r="E13" s="38"/>
      <c r="F13" s="39"/>
      <c r="G13" s="39"/>
      <c r="H13" s="39"/>
      <c r="I13" s="40"/>
      <c r="J13">
        <f ca="1">IF($J$12,IF($D$12="SI",MAX(ROUND(($D$13+$D$14)*0.15,0),Parametros!$B$8),0),$J$11)</f>
        <v>424000</v>
      </c>
    </row>
    <row r="14" spans="2:10" ht="24" customHeight="1">
      <c r="B14" s="24" t="s">
        <v>17</v>
      </c>
      <c r="C14" s="18"/>
      <c r="D14" s="79">
        <v>200000</v>
      </c>
      <c r="E14" s="38"/>
      <c r="F14" s="39"/>
      <c r="G14" s="39"/>
      <c r="H14" s="39"/>
      <c r="I14" s="40"/>
      <c r="J14" s="5">
        <f ca="1">IF($J$12,IF($D$16="Art. 3",ROUND($J$9*$D$9*(Parametros!$B$5/365),-3),0),$J$10)</f>
        <v>5267000</v>
      </c>
    </row>
    <row r="15" spans="2:10" ht="24" customHeight="1">
      <c r="B15" s="24" t="s">
        <v>18</v>
      </c>
      <c r="C15" s="18"/>
      <c r="D15" s="80">
        <v>45066</v>
      </c>
      <c r="E15" s="38"/>
      <c r="F15" s="39"/>
      <c r="G15" s="39"/>
      <c r="H15" s="39"/>
      <c r="I15" s="40"/>
    </row>
    <row r="16" spans="2:10" ht="24" customHeight="1">
      <c r="B16" s="25" t="s">
        <v>19</v>
      </c>
      <c r="C16" s="19"/>
      <c r="D16" s="81" t="s">
        <v>20</v>
      </c>
      <c r="E16" s="41"/>
      <c r="F16" s="42"/>
      <c r="G16" s="42"/>
      <c r="H16" s="42"/>
      <c r="I16" s="43"/>
    </row>
    <row r="17" spans="2:9" ht="24" customHeight="1">
      <c r="B17" s="63" t="s">
        <v>21</v>
      </c>
      <c r="C17" s="64" t="str">
        <f ca="1">IF(OR($D$16="Art. 3",$D$16="Art. 4"),IF($J$12,"SI","NO"),"NO")</f>
        <v>SI</v>
      </c>
      <c r="D17" s="65" t="s">
        <v>22</v>
      </c>
      <c r="E17" s="66">
        <f ca="1">$J$10</f>
        <v>27528000</v>
      </c>
      <c r="F17" s="65" t="s">
        <v>23</v>
      </c>
      <c r="G17" s="66">
        <f ca="1">$J$14</f>
        <v>5267000</v>
      </c>
      <c r="H17" s="65" t="s">
        <v>24</v>
      </c>
      <c r="I17" s="67">
        <f ca="1">$J$13</f>
        <v>424000</v>
      </c>
    </row>
    <row r="18" spans="2:9" ht="18.95" customHeight="1">
      <c r="B18" s="63" t="s">
        <v>25</v>
      </c>
      <c r="C18" s="66">
        <f ca="1">($J$10+$J$11)-($J$14+$J$13)</f>
        <v>23037000</v>
      </c>
      <c r="D18" s="68"/>
      <c r="E18" s="68"/>
      <c r="F18" s="68"/>
      <c r="G18" s="68"/>
      <c r="H18" s="69"/>
      <c r="I18" s="70"/>
    </row>
    <row r="19" spans="2:9" ht="34.700000000000003" customHeight="1">
      <c r="B19" s="52" t="s">
        <v>26</v>
      </c>
      <c r="C19" s="53"/>
      <c r="D19" s="53"/>
      <c r="E19" s="53"/>
      <c r="F19" s="53"/>
      <c r="G19" s="53"/>
      <c r="H19" s="53"/>
      <c r="I19" s="50"/>
    </row>
    <row r="20" spans="2:9" ht="24" customHeight="1">
      <c r="B20" s="49" t="s">
        <v>27</v>
      </c>
      <c r="C20" s="50"/>
      <c r="D20" s="82"/>
      <c r="E20" s="83"/>
      <c r="F20" s="83"/>
      <c r="G20" s="83"/>
      <c r="H20" s="83"/>
      <c r="I20" s="84"/>
    </row>
    <row r="21" spans="2:9" ht="24" customHeight="1">
      <c r="B21" s="26"/>
      <c r="C21" s="9"/>
      <c r="D21" s="10" t="s">
        <v>28</v>
      </c>
      <c r="E21" s="9"/>
      <c r="F21" s="10" t="s">
        <v>29</v>
      </c>
      <c r="G21" s="9"/>
      <c r="H21" s="10" t="s">
        <v>30</v>
      </c>
      <c r="I21" s="27"/>
    </row>
    <row r="22" spans="2:9" ht="24" customHeight="1">
      <c r="B22" s="28" t="s">
        <v>31</v>
      </c>
      <c r="C22" s="11"/>
      <c r="D22" s="12">
        <f>$D$9</f>
        <v>20000000</v>
      </c>
      <c r="E22" s="11"/>
      <c r="F22" s="12">
        <f ca="1">IF($D$25=0,0,ROUND(MIN(IF($D$20="",0,$D$20),$D$25),-3)-$F$23-$F$24)</f>
        <v>0</v>
      </c>
      <c r="G22" s="11"/>
      <c r="H22" s="12">
        <f ca="1">$D$22-$F$22</f>
        <v>20000000</v>
      </c>
      <c r="I22" s="11"/>
    </row>
    <row r="23" spans="2:9" ht="24" customHeight="1">
      <c r="B23" s="29" t="s">
        <v>32</v>
      </c>
      <c r="C23" s="13"/>
      <c r="D23" s="14">
        <f ca="1">$J$13</f>
        <v>424000</v>
      </c>
      <c r="E23" s="13"/>
      <c r="F23" s="14">
        <f ca="1">IF($D$25=0,0,ROUND(ROUND(MIN(IF($D$20="",0,$D$20),$D$25),-3)*$D$23/$D$25,-3))</f>
        <v>0</v>
      </c>
      <c r="G23" s="13"/>
      <c r="H23" s="14">
        <f ca="1">$D$23-$F$23</f>
        <v>424000</v>
      </c>
      <c r="I23" s="13"/>
    </row>
    <row r="24" spans="2:9" ht="24" customHeight="1">
      <c r="B24" s="29" t="s">
        <v>33</v>
      </c>
      <c r="C24" s="13"/>
      <c r="D24" s="14">
        <f ca="1">$J$14</f>
        <v>5267000</v>
      </c>
      <c r="E24" s="13"/>
      <c r="F24" s="14">
        <f ca="1">IF($D$25=0,0,ROUND(ROUND(MIN(IF($D$20="",0,$D$20),$D$25),-3)*$D$24/$D$25,-3))</f>
        <v>0</v>
      </c>
      <c r="G24" s="13"/>
      <c r="H24" s="14">
        <f ca="1">$D$24-$F$24</f>
        <v>5267000</v>
      </c>
      <c r="I24" s="13"/>
    </row>
    <row r="25" spans="2:9" ht="21.2" customHeight="1">
      <c r="B25" s="30" t="s">
        <v>34</v>
      </c>
      <c r="C25" s="15"/>
      <c r="D25" s="16">
        <f ca="1">SUM($D$22:$D$24)</f>
        <v>25691000</v>
      </c>
      <c r="E25" s="15"/>
      <c r="F25" s="16">
        <f ca="1">SUM($F$22:$F$24)</f>
        <v>0</v>
      </c>
      <c r="G25" s="15"/>
      <c r="H25" s="16">
        <f ca="1">SUM($H$22:$H$24)</f>
        <v>25691000</v>
      </c>
      <c r="I25" s="15"/>
    </row>
    <row r="26" spans="2:9">
      <c r="B26" s="61" t="s">
        <v>35</v>
      </c>
      <c r="C26" s="62"/>
      <c r="D26" s="62"/>
      <c r="E26" s="62"/>
      <c r="F26" s="62"/>
      <c r="G26" s="62"/>
      <c r="H26" s="62"/>
      <c r="I26" s="58"/>
    </row>
  </sheetData>
  <sheetProtection algorithmName="SHA-512" hashValue="MK5Z8GE/8Ei8GwoSO/jCqatGqcOpiDM0KhoPngsloDkFMjMc63YsoZ2Mq5JkNCcrH7dSt6WbFx2jiRh9vm38EA==" saltValue="acSVv4WjzFM/+w5rS/KT2Q==" spinCount="100000" sheet="1" objects="1" scenarios="1"/>
  <mergeCells count="16">
    <mergeCell ref="B26:I26"/>
    <mergeCell ref="B4:G4"/>
    <mergeCell ref="B19:I19"/>
    <mergeCell ref="B2:H2"/>
    <mergeCell ref="H5:I5"/>
    <mergeCell ref="H4:I4"/>
    <mergeCell ref="E8:I8"/>
    <mergeCell ref="E3:F3"/>
    <mergeCell ref="E9:I16"/>
    <mergeCell ref="B5:D5"/>
    <mergeCell ref="B7:I7"/>
    <mergeCell ref="B6:I6"/>
    <mergeCell ref="B20:C20"/>
    <mergeCell ref="H18:I18"/>
    <mergeCell ref="E5:F5"/>
    <mergeCell ref="D20:I20"/>
  </mergeCells>
  <dataValidations count="2">
    <dataValidation type="list" allowBlank="1" sqref="D12" xr:uid="{00000000-0002-0000-0000-000000000000}">
      <formula1>"SI,NO"</formula1>
    </dataValidation>
    <dataValidation type="list" errorTitle="Valor no válido" error="Seleccione una opción de la lista." promptTitle="Escenario" prompt="Seleccione el escenario aplicable." sqref="D16" xr:uid="{00000000-0002-0000-0000-000001000000}">
      <formula1>"Ordinario,Art. 3,Art. 4"</formula1>
    </dataValidation>
  </dataValidations>
  <pageMargins left="0.7" right="0.7" top="0.75" bottom="0.75" header="0.3" footer="0.3"/>
  <pageSetup orientation="portrait" r:id="rId1"/>
  <headerFooter>
    <oddFooter>&amp;R_x000D_&amp;1#&amp;"Calibri"&amp;10&amp;KFF0000 Información Pública Reservada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89"/>
  <sheetViews>
    <sheetView workbookViewId="0">
      <selection activeCell="B15" sqref="B15"/>
    </sheetView>
  </sheetViews>
  <sheetFormatPr baseColWidth="10" defaultColWidth="8.85546875" defaultRowHeight="15"/>
  <cols>
    <col min="1" max="1" width="26" customWidth="1"/>
    <col min="2" max="2" width="18" customWidth="1"/>
    <col min="5" max="5" width="14" customWidth="1"/>
    <col min="6" max="6" width="12" customWidth="1"/>
    <col min="7" max="7" width="16" customWidth="1"/>
  </cols>
  <sheetData>
    <row r="1" spans="1:7">
      <c r="A1" s="32" t="s">
        <v>36</v>
      </c>
      <c r="B1" s="2" t="s">
        <v>37</v>
      </c>
      <c r="E1" s="32" t="s">
        <v>38</v>
      </c>
      <c r="F1" s="32" t="s">
        <v>39</v>
      </c>
      <c r="G1" s="32" t="s">
        <v>40</v>
      </c>
    </row>
    <row r="2" spans="1:7">
      <c r="A2" t="s">
        <v>41</v>
      </c>
      <c r="B2" s="6">
        <v>46094</v>
      </c>
      <c r="E2" s="33">
        <v>2026</v>
      </c>
      <c r="F2" s="34">
        <v>52374</v>
      </c>
      <c r="G2" s="34">
        <f t="shared" ref="G2:G21" si="0">ROUND(F2*10,-3)</f>
        <v>524000</v>
      </c>
    </row>
    <row r="3" spans="1:7">
      <c r="A3" t="s">
        <v>42</v>
      </c>
      <c r="B3" s="6">
        <v>46142</v>
      </c>
      <c r="E3" s="33">
        <v>2025</v>
      </c>
      <c r="F3" s="34">
        <v>49799</v>
      </c>
      <c r="G3" s="34">
        <f t="shared" si="0"/>
        <v>498000</v>
      </c>
    </row>
    <row r="4" spans="1:7">
      <c r="A4" t="s">
        <v>43</v>
      </c>
      <c r="B4" s="6">
        <v>46142</v>
      </c>
      <c r="E4" s="33">
        <v>2024</v>
      </c>
      <c r="F4" s="34">
        <v>47065</v>
      </c>
      <c r="G4" s="34">
        <f t="shared" si="0"/>
        <v>471000</v>
      </c>
    </row>
    <row r="5" spans="1:7">
      <c r="A5" t="s">
        <v>44</v>
      </c>
      <c r="B5" s="7">
        <v>4.4999999999999998E-2</v>
      </c>
      <c r="E5" s="33">
        <v>2023</v>
      </c>
      <c r="F5" s="34">
        <v>42412</v>
      </c>
      <c r="G5" s="34">
        <f t="shared" si="0"/>
        <v>424000</v>
      </c>
    </row>
    <row r="6" spans="1:7">
      <c r="A6" t="s">
        <v>45</v>
      </c>
      <c r="B6" s="6">
        <v>46022</v>
      </c>
      <c r="E6" s="33">
        <v>2022</v>
      </c>
      <c r="F6" s="34">
        <v>38004</v>
      </c>
      <c r="G6" s="34">
        <f t="shared" si="0"/>
        <v>380000</v>
      </c>
    </row>
    <row r="7" spans="1:7">
      <c r="A7" t="s">
        <v>46</v>
      </c>
      <c r="B7" s="6">
        <v>46022</v>
      </c>
      <c r="E7" s="33">
        <v>2021</v>
      </c>
      <c r="F7" s="34">
        <v>36308</v>
      </c>
      <c r="G7" s="34">
        <f t="shared" si="0"/>
        <v>363000</v>
      </c>
    </row>
    <row r="8" spans="1:7">
      <c r="A8" t="s">
        <v>47</v>
      </c>
      <c r="B8" s="5">
        <f>IFERROR(VLOOKUP(YEAR('D240'!$D$15),$E$2:$G$21,3,FALSE),$G$2)</f>
        <v>424000</v>
      </c>
      <c r="E8" s="33">
        <v>2020</v>
      </c>
      <c r="F8" s="34">
        <v>35607</v>
      </c>
      <c r="G8" s="34">
        <f t="shared" si="0"/>
        <v>356000</v>
      </c>
    </row>
    <row r="9" spans="1:7">
      <c r="A9" t="s">
        <v>48</v>
      </c>
      <c r="B9" t="s">
        <v>49</v>
      </c>
      <c r="C9" t="s">
        <v>50</v>
      </c>
      <c r="E9" s="33">
        <v>2019</v>
      </c>
      <c r="F9" s="34">
        <v>34270</v>
      </c>
      <c r="G9" s="34">
        <f t="shared" si="0"/>
        <v>343000</v>
      </c>
    </row>
    <row r="10" spans="1:7">
      <c r="A10" s="3">
        <v>46082</v>
      </c>
      <c r="B10" s="3">
        <v>46112</v>
      </c>
      <c r="C10" s="4">
        <v>23.52</v>
      </c>
      <c r="E10" s="33">
        <v>2018</v>
      </c>
      <c r="F10" s="34">
        <v>33156</v>
      </c>
      <c r="G10" s="34">
        <f t="shared" si="0"/>
        <v>332000</v>
      </c>
    </row>
    <row r="11" spans="1:7">
      <c r="A11" s="3">
        <v>46054</v>
      </c>
      <c r="B11" s="3">
        <v>46081</v>
      </c>
      <c r="C11" s="4">
        <v>23.23</v>
      </c>
      <c r="E11" s="33">
        <v>2017</v>
      </c>
      <c r="F11" s="34">
        <v>31859</v>
      </c>
      <c r="G11" s="34">
        <f t="shared" si="0"/>
        <v>319000</v>
      </c>
    </row>
    <row r="12" spans="1:7">
      <c r="A12" s="3">
        <v>46023</v>
      </c>
      <c r="B12" s="3">
        <v>46053</v>
      </c>
      <c r="C12" s="4">
        <v>22.36</v>
      </c>
      <c r="E12" s="33">
        <v>2016</v>
      </c>
      <c r="F12" s="34">
        <v>29753</v>
      </c>
      <c r="G12" s="34">
        <f t="shared" si="0"/>
        <v>298000</v>
      </c>
    </row>
    <row r="13" spans="1:7">
      <c r="A13" s="3">
        <v>45992</v>
      </c>
      <c r="B13" s="3">
        <v>46022</v>
      </c>
      <c r="C13" s="4">
        <v>23.02</v>
      </c>
      <c r="E13" s="33">
        <v>2015</v>
      </c>
      <c r="F13" s="34">
        <v>28279</v>
      </c>
      <c r="G13" s="34">
        <f t="shared" si="0"/>
        <v>283000</v>
      </c>
    </row>
    <row r="14" spans="1:7">
      <c r="A14" s="3">
        <v>45962</v>
      </c>
      <c r="B14" s="3">
        <v>45991</v>
      </c>
      <c r="C14" s="4">
        <v>22.99</v>
      </c>
      <c r="E14" s="33">
        <v>2014</v>
      </c>
      <c r="F14" s="34">
        <v>27485</v>
      </c>
      <c r="G14" s="34">
        <f t="shared" si="0"/>
        <v>275000</v>
      </c>
    </row>
    <row r="15" spans="1:7">
      <c r="A15" s="3">
        <v>45931</v>
      </c>
      <c r="B15" s="3">
        <v>45961</v>
      </c>
      <c r="C15" s="4">
        <v>22.36</v>
      </c>
      <c r="E15" s="33">
        <v>2013</v>
      </c>
      <c r="F15" s="34">
        <v>26841</v>
      </c>
      <c r="G15" s="34">
        <f t="shared" si="0"/>
        <v>268000</v>
      </c>
    </row>
    <row r="16" spans="1:7">
      <c r="A16" s="3">
        <v>45901</v>
      </c>
      <c r="B16" s="3">
        <v>45930</v>
      </c>
      <c r="C16" s="4">
        <v>23.01</v>
      </c>
      <c r="E16" s="33">
        <v>2012</v>
      </c>
      <c r="F16" s="34">
        <v>26049</v>
      </c>
      <c r="G16" s="34">
        <f t="shared" si="0"/>
        <v>260000</v>
      </c>
    </row>
    <row r="17" spans="1:7">
      <c r="A17" s="3">
        <v>45870</v>
      </c>
      <c r="B17" s="3">
        <v>45900</v>
      </c>
      <c r="C17" s="4">
        <v>23.17</v>
      </c>
      <c r="E17" s="33">
        <v>2011</v>
      </c>
      <c r="F17" s="34">
        <v>25132</v>
      </c>
      <c r="G17" s="34">
        <f t="shared" si="0"/>
        <v>251000</v>
      </c>
    </row>
    <row r="18" spans="1:7">
      <c r="A18" s="3">
        <v>45839</v>
      </c>
      <c r="B18" s="3">
        <v>45869</v>
      </c>
      <c r="C18" s="4">
        <v>22.78</v>
      </c>
      <c r="E18" s="33">
        <v>2010</v>
      </c>
      <c r="F18" s="34">
        <v>24555</v>
      </c>
      <c r="G18" s="34">
        <f t="shared" si="0"/>
        <v>246000</v>
      </c>
    </row>
    <row r="19" spans="1:7">
      <c r="A19" s="3">
        <v>45809</v>
      </c>
      <c r="B19" s="3">
        <v>45838</v>
      </c>
      <c r="C19" s="4">
        <v>23.55</v>
      </c>
      <c r="E19" s="33">
        <v>2009</v>
      </c>
      <c r="F19" s="34">
        <v>23763</v>
      </c>
      <c r="G19" s="34">
        <f t="shared" si="0"/>
        <v>238000</v>
      </c>
    </row>
    <row r="20" spans="1:7">
      <c r="A20" s="3">
        <v>45778</v>
      </c>
      <c r="B20" s="3">
        <v>45808</v>
      </c>
      <c r="C20" s="4">
        <v>23.97</v>
      </c>
      <c r="E20" s="33">
        <v>2008</v>
      </c>
      <c r="F20" s="34">
        <v>22054</v>
      </c>
      <c r="G20" s="34">
        <f t="shared" si="0"/>
        <v>221000</v>
      </c>
    </row>
    <row r="21" spans="1:7">
      <c r="A21" s="3">
        <v>45748</v>
      </c>
      <c r="B21" s="3">
        <v>45777</v>
      </c>
      <c r="C21" s="4">
        <v>23.62</v>
      </c>
      <c r="E21" s="33">
        <v>2007</v>
      </c>
      <c r="F21" s="34">
        <v>20974</v>
      </c>
      <c r="G21" s="34">
        <f t="shared" si="0"/>
        <v>210000</v>
      </c>
    </row>
    <row r="22" spans="1:7">
      <c r="A22" s="3">
        <v>45717</v>
      </c>
      <c r="B22" s="3">
        <v>45747</v>
      </c>
      <c r="C22" s="4">
        <v>22.92</v>
      </c>
    </row>
    <row r="23" spans="1:7">
      <c r="A23" s="3">
        <v>45689</v>
      </c>
      <c r="B23" s="3">
        <v>45716</v>
      </c>
      <c r="C23" s="4">
        <v>24.3</v>
      </c>
    </row>
    <row r="24" spans="1:7">
      <c r="A24" s="3">
        <v>45658</v>
      </c>
      <c r="B24" s="3">
        <v>45688</v>
      </c>
      <c r="C24" s="4">
        <v>22.89</v>
      </c>
    </row>
    <row r="25" spans="1:7">
      <c r="A25" s="3">
        <v>45627</v>
      </c>
      <c r="B25" s="3">
        <v>45657</v>
      </c>
      <c r="C25" s="4">
        <v>24.39</v>
      </c>
    </row>
    <row r="26" spans="1:7">
      <c r="A26" s="3">
        <v>45597</v>
      </c>
      <c r="B26" s="3">
        <v>45626</v>
      </c>
      <c r="C26" s="4">
        <v>25.9</v>
      </c>
    </row>
    <row r="27" spans="1:7">
      <c r="A27" s="3">
        <v>45566</v>
      </c>
      <c r="B27" s="3">
        <v>45596</v>
      </c>
      <c r="C27" s="4">
        <v>26.17</v>
      </c>
    </row>
    <row r="28" spans="1:7">
      <c r="A28" s="3">
        <v>45536</v>
      </c>
      <c r="B28" s="3">
        <v>45565</v>
      </c>
      <c r="C28" s="4">
        <v>26.85</v>
      </c>
    </row>
    <row r="29" spans="1:7">
      <c r="A29" s="3">
        <v>45505</v>
      </c>
      <c r="B29" s="3">
        <v>45535</v>
      </c>
      <c r="C29" s="4">
        <v>27.21</v>
      </c>
    </row>
    <row r="30" spans="1:7">
      <c r="A30" s="3">
        <v>45474</v>
      </c>
      <c r="B30" s="3">
        <v>45504</v>
      </c>
      <c r="C30" s="4">
        <v>27.49</v>
      </c>
    </row>
    <row r="31" spans="1:7">
      <c r="A31" s="3">
        <v>45444</v>
      </c>
      <c r="B31" s="3">
        <v>45473</v>
      </c>
      <c r="C31" s="4">
        <v>28.84</v>
      </c>
    </row>
    <row r="32" spans="1:7">
      <c r="A32" s="3">
        <v>45413</v>
      </c>
      <c r="B32" s="3">
        <v>45443</v>
      </c>
      <c r="C32" s="4">
        <v>29.53</v>
      </c>
    </row>
    <row r="33" spans="1:3">
      <c r="A33" s="3">
        <v>45383</v>
      </c>
      <c r="B33" s="3">
        <v>45412</v>
      </c>
      <c r="C33" s="4">
        <v>31.09</v>
      </c>
    </row>
    <row r="34" spans="1:3">
      <c r="A34" s="3">
        <v>45352</v>
      </c>
      <c r="B34" s="3">
        <v>45382</v>
      </c>
      <c r="C34" s="4">
        <v>31.3</v>
      </c>
    </row>
    <row r="35" spans="1:3">
      <c r="A35" s="3">
        <v>45323</v>
      </c>
      <c r="B35" s="3">
        <v>45351</v>
      </c>
      <c r="C35" s="4">
        <v>32.97</v>
      </c>
    </row>
    <row r="36" spans="1:3">
      <c r="A36" s="3">
        <v>45292</v>
      </c>
      <c r="B36" s="3">
        <v>45322</v>
      </c>
      <c r="C36" s="4">
        <v>32.979999999999997</v>
      </c>
    </row>
    <row r="37" spans="1:3">
      <c r="A37" s="3">
        <v>45261</v>
      </c>
      <c r="B37" s="3">
        <v>45291</v>
      </c>
      <c r="C37" s="4">
        <v>35.56</v>
      </c>
    </row>
    <row r="38" spans="1:3">
      <c r="A38" s="3">
        <v>45231</v>
      </c>
      <c r="B38" s="3">
        <v>45260</v>
      </c>
      <c r="C38" s="4">
        <v>36.28</v>
      </c>
    </row>
    <row r="39" spans="1:3">
      <c r="A39" s="3">
        <v>45200</v>
      </c>
      <c r="B39" s="3">
        <v>45230</v>
      </c>
      <c r="C39" s="4">
        <v>37.799999999999997</v>
      </c>
    </row>
    <row r="40" spans="1:3">
      <c r="A40" s="3">
        <v>45170</v>
      </c>
      <c r="B40" s="3">
        <v>45199</v>
      </c>
      <c r="C40" s="4">
        <v>40.049999999999997</v>
      </c>
    </row>
    <row r="41" spans="1:3">
      <c r="A41" s="3">
        <v>45139</v>
      </c>
      <c r="B41" s="3">
        <v>45169</v>
      </c>
      <c r="C41" s="4">
        <v>41.13</v>
      </c>
    </row>
    <row r="42" spans="1:3">
      <c r="A42" s="3">
        <v>45108</v>
      </c>
      <c r="B42" s="3">
        <v>45138</v>
      </c>
      <c r="C42" s="4">
        <v>42.04</v>
      </c>
    </row>
    <row r="43" spans="1:3">
      <c r="A43" s="3">
        <v>45078</v>
      </c>
      <c r="B43" s="3">
        <v>45107</v>
      </c>
      <c r="C43" s="4">
        <v>21.32</v>
      </c>
    </row>
    <row r="44" spans="1:3">
      <c r="A44" s="3">
        <v>45047</v>
      </c>
      <c r="B44" s="3">
        <v>45077</v>
      </c>
      <c r="C44" s="4">
        <v>21.71</v>
      </c>
    </row>
    <row r="45" spans="1:3">
      <c r="A45" s="3">
        <v>45017</v>
      </c>
      <c r="B45" s="3">
        <v>45046</v>
      </c>
      <c r="C45" s="4">
        <v>22.55</v>
      </c>
    </row>
    <row r="46" spans="1:3">
      <c r="A46" s="3">
        <v>44986</v>
      </c>
      <c r="B46" s="3">
        <v>45016</v>
      </c>
      <c r="C46" s="4">
        <v>22.13</v>
      </c>
    </row>
    <row r="47" spans="1:3">
      <c r="A47" s="3">
        <v>44958</v>
      </c>
      <c r="B47" s="3">
        <v>44985</v>
      </c>
      <c r="C47" s="4">
        <v>21.63</v>
      </c>
    </row>
    <row r="48" spans="1:3">
      <c r="A48" s="3">
        <v>44927</v>
      </c>
      <c r="B48" s="3">
        <v>44957</v>
      </c>
      <c r="C48" s="4">
        <v>20.63</v>
      </c>
    </row>
    <row r="49" spans="1:3">
      <c r="A49" s="3">
        <v>44908</v>
      </c>
      <c r="B49" s="3">
        <v>44926</v>
      </c>
      <c r="C49" s="4">
        <v>19.73</v>
      </c>
    </row>
    <row r="50" spans="1:3">
      <c r="A50" s="3">
        <v>44896</v>
      </c>
      <c r="B50" s="3">
        <v>44926</v>
      </c>
      <c r="C50" s="4">
        <v>39.46</v>
      </c>
    </row>
    <row r="51" spans="1:3">
      <c r="A51" s="3">
        <v>44866</v>
      </c>
      <c r="B51" s="3">
        <v>44895</v>
      </c>
      <c r="C51" s="4">
        <v>36.67</v>
      </c>
    </row>
    <row r="52" spans="1:3">
      <c r="A52" s="3">
        <v>44835</v>
      </c>
      <c r="B52" s="3">
        <v>44865</v>
      </c>
      <c r="C52" s="4">
        <v>34.92</v>
      </c>
    </row>
    <row r="53" spans="1:3">
      <c r="A53" s="3">
        <v>44805</v>
      </c>
      <c r="B53" s="3">
        <v>44834</v>
      </c>
      <c r="C53" s="4">
        <v>33.25</v>
      </c>
    </row>
    <row r="54" spans="1:3">
      <c r="A54" s="3">
        <v>44774</v>
      </c>
      <c r="B54" s="3">
        <v>44804</v>
      </c>
      <c r="C54" s="4">
        <v>31.32</v>
      </c>
    </row>
    <row r="55" spans="1:3">
      <c r="A55" s="3">
        <v>44743</v>
      </c>
      <c r="B55" s="3">
        <v>44773</v>
      </c>
      <c r="C55" s="4">
        <v>29.92</v>
      </c>
    </row>
    <row r="56" spans="1:3">
      <c r="A56" s="3">
        <v>44713</v>
      </c>
      <c r="B56" s="3">
        <v>44742</v>
      </c>
      <c r="C56" s="4">
        <v>28.6</v>
      </c>
    </row>
    <row r="57" spans="1:3">
      <c r="A57" s="3">
        <v>44682</v>
      </c>
      <c r="B57" s="3">
        <v>44712</v>
      </c>
      <c r="C57" s="4">
        <v>27.57</v>
      </c>
    </row>
    <row r="58" spans="1:3">
      <c r="A58" s="3">
        <v>44652</v>
      </c>
      <c r="B58" s="3">
        <v>44681</v>
      </c>
      <c r="C58" s="4">
        <v>26.58</v>
      </c>
    </row>
    <row r="59" spans="1:3">
      <c r="A59" s="3">
        <v>44621</v>
      </c>
      <c r="B59" s="3">
        <v>44651</v>
      </c>
      <c r="C59" s="4">
        <v>25.71</v>
      </c>
    </row>
    <row r="60" spans="1:3">
      <c r="A60" s="3">
        <v>44593</v>
      </c>
      <c r="B60" s="3">
        <v>44620</v>
      </c>
      <c r="C60" s="4">
        <v>25.45</v>
      </c>
    </row>
    <row r="61" spans="1:3">
      <c r="A61" s="3">
        <v>44562</v>
      </c>
      <c r="B61" s="3">
        <v>44592</v>
      </c>
      <c r="C61" s="4">
        <v>24.49</v>
      </c>
    </row>
    <row r="62" spans="1:3">
      <c r="A62" s="3">
        <v>44531</v>
      </c>
      <c r="B62" s="3">
        <v>44561</v>
      </c>
      <c r="C62" s="4">
        <v>24.19</v>
      </c>
    </row>
    <row r="63" spans="1:3">
      <c r="A63" s="3">
        <v>44501</v>
      </c>
      <c r="B63" s="3">
        <v>44530</v>
      </c>
      <c r="C63" s="4">
        <v>23.91</v>
      </c>
    </row>
    <row r="64" spans="1:3">
      <c r="A64" s="3">
        <v>44470</v>
      </c>
      <c r="B64" s="3">
        <v>44500</v>
      </c>
      <c r="C64" s="4">
        <v>23.62</v>
      </c>
    </row>
    <row r="65" spans="1:3">
      <c r="A65" s="3">
        <v>44440</v>
      </c>
      <c r="B65" s="3">
        <v>44469</v>
      </c>
      <c r="C65" s="4">
        <v>23.79</v>
      </c>
    </row>
    <row r="66" spans="1:3">
      <c r="A66" s="3">
        <v>44409</v>
      </c>
      <c r="B66" s="3">
        <v>44439</v>
      </c>
      <c r="C66" s="4">
        <v>23.86</v>
      </c>
    </row>
    <row r="67" spans="1:3">
      <c r="A67" s="3">
        <v>44378</v>
      </c>
      <c r="B67" s="3">
        <v>44408</v>
      </c>
      <c r="C67" s="4">
        <v>23.77</v>
      </c>
    </row>
    <row r="68" spans="1:3">
      <c r="A68" s="3">
        <v>44348</v>
      </c>
      <c r="B68" s="3">
        <v>44377</v>
      </c>
      <c r="C68" s="4">
        <v>23.82</v>
      </c>
    </row>
    <row r="69" spans="1:3">
      <c r="A69" s="3">
        <v>44317</v>
      </c>
      <c r="B69" s="3">
        <v>44347</v>
      </c>
      <c r="C69" s="4">
        <v>23.83</v>
      </c>
    </row>
    <row r="70" spans="1:3">
      <c r="A70" s="3">
        <v>44287</v>
      </c>
      <c r="B70" s="3">
        <v>44316</v>
      </c>
      <c r="C70" s="4">
        <v>23.97</v>
      </c>
    </row>
    <row r="71" spans="1:3">
      <c r="A71" s="3">
        <v>44256</v>
      </c>
      <c r="B71" s="3">
        <v>44286</v>
      </c>
      <c r="C71" s="4">
        <v>24.12</v>
      </c>
    </row>
    <row r="72" spans="1:3">
      <c r="A72" s="3">
        <v>44228</v>
      </c>
      <c r="B72" s="3">
        <v>44255</v>
      </c>
      <c r="C72" s="4">
        <v>24.31</v>
      </c>
    </row>
    <row r="73" spans="1:3">
      <c r="A73" s="3">
        <v>44197</v>
      </c>
      <c r="B73" s="3">
        <v>44227</v>
      </c>
      <c r="C73" s="4">
        <v>23.98</v>
      </c>
    </row>
    <row r="74" spans="1:3">
      <c r="A74" s="3">
        <v>44166</v>
      </c>
      <c r="B74" s="3">
        <v>44196</v>
      </c>
      <c r="C74" s="4">
        <v>24.19</v>
      </c>
    </row>
    <row r="75" spans="1:3">
      <c r="A75" s="3">
        <v>44136</v>
      </c>
      <c r="B75" s="3">
        <v>44165</v>
      </c>
      <c r="C75" s="4">
        <v>17.84</v>
      </c>
    </row>
    <row r="76" spans="1:3">
      <c r="A76" s="3">
        <v>44105</v>
      </c>
      <c r="B76" s="3">
        <v>44135</v>
      </c>
      <c r="C76" s="4">
        <v>18.09</v>
      </c>
    </row>
    <row r="77" spans="1:3">
      <c r="A77" s="3">
        <v>44075</v>
      </c>
      <c r="B77" s="3">
        <v>44104</v>
      </c>
      <c r="C77" s="4">
        <v>18.350000000000001</v>
      </c>
    </row>
    <row r="78" spans="1:3">
      <c r="A78" s="3">
        <v>44044</v>
      </c>
      <c r="B78" s="3">
        <v>44074</v>
      </c>
      <c r="C78" s="4">
        <v>18.29</v>
      </c>
    </row>
    <row r="79" spans="1:3">
      <c r="A79" s="3">
        <v>44013</v>
      </c>
      <c r="B79" s="3">
        <v>44043</v>
      </c>
      <c r="C79" s="4">
        <v>18.12</v>
      </c>
    </row>
    <row r="80" spans="1:3">
      <c r="A80" s="3">
        <v>43983</v>
      </c>
      <c r="B80" s="3">
        <v>44012</v>
      </c>
      <c r="C80" s="4">
        <v>18.12</v>
      </c>
    </row>
    <row r="81" spans="1:3">
      <c r="A81" s="3">
        <v>43952</v>
      </c>
      <c r="B81" s="3">
        <v>43982</v>
      </c>
      <c r="C81" s="4">
        <v>25.29</v>
      </c>
    </row>
    <row r="82" spans="1:3">
      <c r="A82" s="3">
        <v>43922</v>
      </c>
      <c r="B82" s="3">
        <v>43951</v>
      </c>
      <c r="C82" s="4">
        <v>26.04</v>
      </c>
    </row>
    <row r="83" spans="1:3">
      <c r="A83" s="3">
        <v>43891</v>
      </c>
      <c r="B83" s="3">
        <v>43921</v>
      </c>
      <c r="C83" s="4">
        <v>26.43</v>
      </c>
    </row>
    <row r="84" spans="1:3">
      <c r="A84" s="3">
        <v>43862</v>
      </c>
      <c r="B84" s="3">
        <v>43890</v>
      </c>
      <c r="C84" s="4">
        <v>26.59</v>
      </c>
    </row>
    <row r="85" spans="1:3">
      <c r="A85" s="3">
        <v>43831</v>
      </c>
      <c r="B85" s="3">
        <v>43861</v>
      </c>
      <c r="C85" s="4">
        <v>26.16</v>
      </c>
    </row>
    <row r="86" spans="1:3">
      <c r="A86" s="3">
        <v>43800</v>
      </c>
      <c r="B86" s="3">
        <v>43830</v>
      </c>
      <c r="C86" s="4">
        <v>26.37</v>
      </c>
    </row>
    <row r="87" spans="1:3">
      <c r="A87" s="3">
        <v>43770</v>
      </c>
      <c r="B87" s="3">
        <v>43799</v>
      </c>
      <c r="C87" s="4">
        <v>26.55</v>
      </c>
    </row>
    <row r="88" spans="1:3">
      <c r="A88" s="3">
        <v>43739</v>
      </c>
      <c r="B88" s="3">
        <v>43769</v>
      </c>
      <c r="C88" s="4">
        <v>26.65</v>
      </c>
    </row>
    <row r="89" spans="1:3">
      <c r="A89" s="3">
        <v>43709</v>
      </c>
      <c r="B89" s="3">
        <v>43738</v>
      </c>
      <c r="C89" s="4">
        <v>26.98</v>
      </c>
    </row>
    <row r="90" spans="1:3">
      <c r="A90" s="3">
        <v>43678</v>
      </c>
      <c r="B90" s="3">
        <v>43708</v>
      </c>
      <c r="C90" s="4">
        <v>26.98</v>
      </c>
    </row>
    <row r="91" spans="1:3">
      <c r="A91" s="3">
        <v>43647</v>
      </c>
      <c r="B91" s="3">
        <v>43677</v>
      </c>
      <c r="C91" s="4">
        <v>26.92</v>
      </c>
    </row>
    <row r="92" spans="1:3">
      <c r="A92" s="3">
        <v>43617</v>
      </c>
      <c r="B92" s="3">
        <v>43646</v>
      </c>
      <c r="C92" s="4">
        <v>26.95</v>
      </c>
    </row>
    <row r="93" spans="1:3">
      <c r="A93" s="3">
        <v>43586</v>
      </c>
      <c r="B93" s="3">
        <v>43616</v>
      </c>
      <c r="C93" s="4">
        <v>27.01</v>
      </c>
    </row>
    <row r="94" spans="1:3">
      <c r="A94" s="3">
        <v>43556</v>
      </c>
      <c r="B94" s="3">
        <v>43585</v>
      </c>
      <c r="C94" s="4">
        <v>26.98</v>
      </c>
    </row>
    <row r="95" spans="1:3">
      <c r="A95" s="3">
        <v>43525</v>
      </c>
      <c r="B95" s="3">
        <v>43555</v>
      </c>
      <c r="C95" s="4">
        <v>27.06</v>
      </c>
    </row>
    <row r="96" spans="1:3">
      <c r="A96" s="3">
        <v>43497</v>
      </c>
      <c r="B96" s="3">
        <v>43524</v>
      </c>
      <c r="C96" s="4">
        <v>27.55</v>
      </c>
    </row>
    <row r="97" spans="1:3">
      <c r="A97" s="3">
        <v>43466</v>
      </c>
      <c r="B97" s="3">
        <v>43496</v>
      </c>
      <c r="C97" s="4">
        <v>26.74</v>
      </c>
    </row>
    <row r="98" spans="1:3">
      <c r="A98" s="3">
        <v>43435</v>
      </c>
      <c r="B98" s="3">
        <v>43465</v>
      </c>
      <c r="C98" s="4">
        <v>27.1</v>
      </c>
    </row>
    <row r="99" spans="1:3">
      <c r="A99" s="3">
        <v>43405</v>
      </c>
      <c r="B99" s="3">
        <v>43434</v>
      </c>
      <c r="C99" s="4">
        <v>27.24</v>
      </c>
    </row>
    <row r="100" spans="1:3">
      <c r="A100" s="3">
        <v>43374</v>
      </c>
      <c r="B100" s="3">
        <v>43404</v>
      </c>
      <c r="C100" s="4">
        <v>27.45</v>
      </c>
    </row>
    <row r="101" spans="1:3">
      <c r="A101" s="3">
        <v>43344</v>
      </c>
      <c r="B101" s="3">
        <v>43373</v>
      </c>
      <c r="C101" s="4">
        <v>27.72</v>
      </c>
    </row>
    <row r="102" spans="1:3">
      <c r="A102" s="3">
        <v>43313</v>
      </c>
      <c r="B102" s="3">
        <v>43343</v>
      </c>
      <c r="C102" s="4">
        <v>27.91</v>
      </c>
    </row>
    <row r="103" spans="1:3">
      <c r="A103" s="3">
        <v>43282</v>
      </c>
      <c r="B103" s="3">
        <v>43312</v>
      </c>
      <c r="C103" s="4">
        <v>28.05</v>
      </c>
    </row>
    <row r="104" spans="1:3">
      <c r="A104" s="3">
        <v>43252</v>
      </c>
      <c r="B104" s="3">
        <v>43281</v>
      </c>
      <c r="C104" s="4">
        <v>28.42</v>
      </c>
    </row>
    <row r="105" spans="1:3">
      <c r="A105" s="3">
        <v>43221</v>
      </c>
      <c r="B105" s="3">
        <v>43251</v>
      </c>
      <c r="C105" s="4">
        <v>28.66</v>
      </c>
    </row>
    <row r="106" spans="1:3">
      <c r="A106" s="3">
        <v>43191</v>
      </c>
      <c r="B106" s="3">
        <v>43220</v>
      </c>
      <c r="C106" s="4">
        <v>28.72</v>
      </c>
    </row>
    <row r="107" spans="1:3">
      <c r="A107" s="3">
        <v>43160</v>
      </c>
      <c r="B107" s="3">
        <v>43190</v>
      </c>
      <c r="C107" s="4">
        <v>29.02</v>
      </c>
    </row>
    <row r="108" spans="1:3">
      <c r="A108" s="3">
        <v>43132</v>
      </c>
      <c r="B108" s="3">
        <v>43159</v>
      </c>
      <c r="C108" s="4">
        <v>29.52</v>
      </c>
    </row>
    <row r="109" spans="1:3">
      <c r="A109" s="3">
        <v>43101</v>
      </c>
      <c r="B109" s="3">
        <v>43131</v>
      </c>
      <c r="C109" s="4">
        <v>29.04</v>
      </c>
    </row>
    <row r="110" spans="1:3">
      <c r="A110" s="3">
        <v>43070</v>
      </c>
      <c r="B110" s="3">
        <v>43100</v>
      </c>
      <c r="C110" s="4">
        <v>29.16</v>
      </c>
    </row>
    <row r="111" spans="1:3">
      <c r="A111" s="3">
        <v>43040</v>
      </c>
      <c r="B111" s="3">
        <v>43069</v>
      </c>
      <c r="C111" s="4">
        <v>29.44</v>
      </c>
    </row>
    <row r="112" spans="1:3">
      <c r="A112" s="3">
        <v>43009</v>
      </c>
      <c r="B112" s="3">
        <v>43039</v>
      </c>
      <c r="C112" s="4">
        <v>29.73</v>
      </c>
    </row>
    <row r="113" spans="1:3">
      <c r="A113" s="3">
        <v>42979</v>
      </c>
      <c r="B113" s="3">
        <v>43008</v>
      </c>
      <c r="C113" s="4">
        <v>30.22</v>
      </c>
    </row>
    <row r="114" spans="1:3">
      <c r="A114" s="3">
        <v>42917</v>
      </c>
      <c r="B114" s="3">
        <v>42977</v>
      </c>
      <c r="C114" s="4">
        <v>30.97</v>
      </c>
    </row>
    <row r="115" spans="1:3">
      <c r="A115" s="3">
        <v>42826</v>
      </c>
      <c r="B115" s="3">
        <v>42916</v>
      </c>
      <c r="C115" s="4">
        <v>31.5</v>
      </c>
    </row>
    <row r="116" spans="1:3">
      <c r="A116" s="3">
        <v>42736</v>
      </c>
      <c r="B116" s="3">
        <v>42825</v>
      </c>
      <c r="C116" s="4">
        <v>31.51</v>
      </c>
    </row>
    <row r="117" spans="1:3">
      <c r="A117" s="3">
        <v>42644</v>
      </c>
      <c r="B117" s="3">
        <v>42735</v>
      </c>
      <c r="C117" s="4">
        <v>32.99</v>
      </c>
    </row>
    <row r="118" spans="1:3">
      <c r="A118" s="3">
        <v>42552</v>
      </c>
      <c r="B118" s="3">
        <v>42643</v>
      </c>
      <c r="C118" s="4">
        <v>32.01</v>
      </c>
    </row>
    <row r="119" spans="1:3">
      <c r="A119" s="3">
        <v>42461</v>
      </c>
      <c r="B119" s="3">
        <v>42551</v>
      </c>
      <c r="C119" s="4">
        <v>30.81</v>
      </c>
    </row>
    <row r="120" spans="1:3">
      <c r="A120" s="3">
        <v>42370</v>
      </c>
      <c r="B120" s="3">
        <v>42460</v>
      </c>
      <c r="C120" s="4">
        <v>29.52</v>
      </c>
    </row>
    <row r="121" spans="1:3">
      <c r="A121" s="3">
        <v>42278</v>
      </c>
      <c r="B121" s="3">
        <v>42369</v>
      </c>
      <c r="C121" s="4">
        <v>29</v>
      </c>
    </row>
    <row r="122" spans="1:3">
      <c r="A122" s="3">
        <v>42186</v>
      </c>
      <c r="B122" s="3">
        <v>42277</v>
      </c>
      <c r="C122" s="4">
        <v>28.89</v>
      </c>
    </row>
    <row r="123" spans="1:3">
      <c r="A123" s="3">
        <v>42095</v>
      </c>
      <c r="B123" s="3">
        <v>42185</v>
      </c>
      <c r="C123" s="4">
        <v>29.06</v>
      </c>
    </row>
    <row r="124" spans="1:3">
      <c r="A124" s="3">
        <v>42005</v>
      </c>
      <c r="B124" s="3">
        <v>42094</v>
      </c>
      <c r="C124" s="4">
        <v>28.82</v>
      </c>
    </row>
    <row r="125" spans="1:3">
      <c r="A125" s="3">
        <v>41913</v>
      </c>
      <c r="B125" s="3">
        <v>42369</v>
      </c>
      <c r="C125" s="4">
        <v>28.76</v>
      </c>
    </row>
    <row r="126" spans="1:3">
      <c r="A126" s="3">
        <v>41821</v>
      </c>
      <c r="B126" s="3">
        <v>41912</v>
      </c>
      <c r="C126" s="4">
        <v>29</v>
      </c>
    </row>
    <row r="127" spans="1:3">
      <c r="A127" s="3">
        <v>41730</v>
      </c>
      <c r="B127" s="3">
        <v>41820</v>
      </c>
      <c r="C127" s="4">
        <v>29.45</v>
      </c>
    </row>
    <row r="128" spans="1:3">
      <c r="A128" s="3">
        <v>41640</v>
      </c>
      <c r="B128" s="3">
        <v>41729</v>
      </c>
      <c r="C128" s="4">
        <v>29.48</v>
      </c>
    </row>
    <row r="129" spans="1:3">
      <c r="A129" s="3">
        <v>41548</v>
      </c>
      <c r="B129" s="3">
        <v>41639</v>
      </c>
      <c r="C129" s="4">
        <v>29.78</v>
      </c>
    </row>
    <row r="130" spans="1:3">
      <c r="A130" s="3">
        <v>41365</v>
      </c>
      <c r="B130" s="3">
        <v>41455</v>
      </c>
      <c r="C130" s="4">
        <v>31.25</v>
      </c>
    </row>
    <row r="131" spans="1:3">
      <c r="A131" s="3">
        <v>41275</v>
      </c>
      <c r="B131" s="3">
        <v>41364</v>
      </c>
      <c r="C131" s="4">
        <v>31.13</v>
      </c>
    </row>
    <row r="132" spans="1:3">
      <c r="A132" s="3">
        <v>41269</v>
      </c>
      <c r="B132" s="3">
        <v>41274</v>
      </c>
      <c r="C132" s="4">
        <v>31.34</v>
      </c>
    </row>
    <row r="133" spans="1:3">
      <c r="A133" s="3">
        <v>41091</v>
      </c>
      <c r="B133" s="3">
        <v>41182</v>
      </c>
      <c r="C133" s="4">
        <v>31.29</v>
      </c>
    </row>
    <row r="134" spans="1:3">
      <c r="A134" s="3">
        <v>41000</v>
      </c>
      <c r="B134" s="3">
        <v>41090</v>
      </c>
      <c r="C134" s="4">
        <v>30.78</v>
      </c>
    </row>
    <row r="135" spans="1:3">
      <c r="A135" s="3">
        <v>40909</v>
      </c>
      <c r="B135" s="3">
        <v>40999</v>
      </c>
      <c r="C135" s="4">
        <v>29.88</v>
      </c>
    </row>
    <row r="136" spans="1:3">
      <c r="A136" s="3">
        <v>40817</v>
      </c>
      <c r="B136" s="3">
        <v>40908</v>
      </c>
      <c r="C136" s="4">
        <v>29.09</v>
      </c>
    </row>
    <row r="137" spans="1:3">
      <c r="A137" s="3">
        <v>40725</v>
      </c>
      <c r="B137" s="3">
        <v>40816</v>
      </c>
      <c r="C137" s="4">
        <v>27.95</v>
      </c>
    </row>
    <row r="138" spans="1:3">
      <c r="A138" s="3">
        <v>40634</v>
      </c>
      <c r="B138" s="3">
        <v>40724</v>
      </c>
      <c r="C138" s="4">
        <v>26.54</v>
      </c>
    </row>
    <row r="139" spans="1:3">
      <c r="A139" s="3">
        <v>40544</v>
      </c>
      <c r="B139" s="3">
        <v>40633</v>
      </c>
      <c r="C139" s="4">
        <v>23.42</v>
      </c>
    </row>
    <row r="140" spans="1:3">
      <c r="A140" s="3">
        <v>40452</v>
      </c>
      <c r="B140" s="3">
        <v>40543</v>
      </c>
      <c r="C140" s="4">
        <v>21.32</v>
      </c>
    </row>
    <row r="141" spans="1:3">
      <c r="A141" s="3">
        <v>40360</v>
      </c>
      <c r="B141" s="3">
        <v>40451</v>
      </c>
      <c r="C141" s="4">
        <v>22.41</v>
      </c>
    </row>
    <row r="142" spans="1:3">
      <c r="A142" s="3">
        <v>40269</v>
      </c>
      <c r="B142" s="3">
        <v>40359</v>
      </c>
      <c r="C142" s="4">
        <v>22.97</v>
      </c>
    </row>
    <row r="143" spans="1:3">
      <c r="A143" s="3">
        <v>40179</v>
      </c>
      <c r="B143" s="3">
        <v>40268</v>
      </c>
      <c r="C143" s="4">
        <v>24.21</v>
      </c>
    </row>
    <row r="144" spans="1:3">
      <c r="A144" s="3">
        <v>40087</v>
      </c>
      <c r="B144" s="3">
        <v>40178</v>
      </c>
      <c r="C144" s="4">
        <v>25.92</v>
      </c>
    </row>
    <row r="145" spans="1:3">
      <c r="A145" s="3">
        <v>39995</v>
      </c>
      <c r="B145" s="3">
        <v>40086</v>
      </c>
      <c r="C145" s="4">
        <v>27.98</v>
      </c>
    </row>
    <row r="146" spans="1:3">
      <c r="A146" s="3">
        <v>39904</v>
      </c>
      <c r="B146" s="3">
        <v>39994</v>
      </c>
      <c r="C146" s="4">
        <v>30.42</v>
      </c>
    </row>
    <row r="147" spans="1:3">
      <c r="A147" s="3">
        <v>39814</v>
      </c>
      <c r="B147" s="3">
        <v>39903</v>
      </c>
      <c r="C147" s="4">
        <v>30.71</v>
      </c>
    </row>
    <row r="148" spans="1:3">
      <c r="A148" s="3">
        <v>39692</v>
      </c>
      <c r="B148" s="3">
        <v>39813</v>
      </c>
      <c r="C148" s="4">
        <v>31.53</v>
      </c>
    </row>
    <row r="149" spans="1:3">
      <c r="A149" s="3">
        <v>39630</v>
      </c>
      <c r="B149" s="3">
        <v>39721</v>
      </c>
      <c r="C149" s="4">
        <v>32.270000000000003</v>
      </c>
    </row>
    <row r="150" spans="1:3">
      <c r="A150" s="3">
        <v>39539</v>
      </c>
      <c r="B150" s="3">
        <v>39629</v>
      </c>
      <c r="C150" s="4">
        <v>32.880000000000003</v>
      </c>
    </row>
    <row r="151" spans="1:3">
      <c r="A151" s="3">
        <v>39448</v>
      </c>
      <c r="B151" s="3">
        <v>39538</v>
      </c>
      <c r="C151" s="4">
        <v>32.75</v>
      </c>
    </row>
    <row r="152" spans="1:3">
      <c r="A152" s="3">
        <v>39356</v>
      </c>
      <c r="B152" s="3">
        <v>39447</v>
      </c>
      <c r="C152" s="4">
        <v>31.89</v>
      </c>
    </row>
    <row r="153" spans="1:3">
      <c r="A153" s="3">
        <v>39264</v>
      </c>
      <c r="B153" s="3">
        <v>39355</v>
      </c>
      <c r="C153" s="4">
        <v>28.51</v>
      </c>
    </row>
    <row r="154" spans="1:3">
      <c r="A154" s="3">
        <v>39173</v>
      </c>
      <c r="B154" s="3">
        <v>39263</v>
      </c>
      <c r="C154" s="4">
        <v>25.12</v>
      </c>
    </row>
    <row r="155" spans="1:3">
      <c r="A155" s="3">
        <v>39139</v>
      </c>
      <c r="B155" s="3">
        <v>39172</v>
      </c>
      <c r="C155" s="4">
        <v>20.75</v>
      </c>
    </row>
    <row r="156" spans="1:3">
      <c r="A156" s="3">
        <v>39083</v>
      </c>
      <c r="B156" s="3">
        <v>39138</v>
      </c>
      <c r="C156" s="4">
        <v>32.090000000000003</v>
      </c>
    </row>
    <row r="157" spans="1:3">
      <c r="A157" s="3">
        <v>38991</v>
      </c>
      <c r="B157" s="3">
        <v>39082</v>
      </c>
      <c r="C157" s="4">
        <v>22.61</v>
      </c>
    </row>
    <row r="158" spans="1:3">
      <c r="A158" s="3">
        <v>38961</v>
      </c>
      <c r="B158" s="3">
        <v>38990</v>
      </c>
      <c r="C158" s="4">
        <v>22.58</v>
      </c>
    </row>
    <row r="159" spans="1:3">
      <c r="A159" s="3">
        <v>38930</v>
      </c>
      <c r="B159" s="3">
        <v>38960</v>
      </c>
      <c r="C159" s="4">
        <v>22.53</v>
      </c>
    </row>
    <row r="160" spans="1:3">
      <c r="A160" s="3">
        <v>38926</v>
      </c>
      <c r="B160" s="3">
        <v>38929</v>
      </c>
      <c r="C160" s="4">
        <v>22.62</v>
      </c>
    </row>
    <row r="161" spans="1:3">
      <c r="A161" s="3">
        <v>38927</v>
      </c>
      <c r="B161" s="3">
        <v>39021</v>
      </c>
      <c r="C161" s="4">
        <v>20.63</v>
      </c>
    </row>
    <row r="162" spans="1:3">
      <c r="A162" s="3">
        <v>38899</v>
      </c>
      <c r="B162" s="3">
        <v>38926</v>
      </c>
      <c r="C162" s="4">
        <v>20.63</v>
      </c>
    </row>
    <row r="163" spans="1:3">
      <c r="A163" s="3">
        <v>38777</v>
      </c>
      <c r="B163" s="3">
        <v>38898</v>
      </c>
      <c r="C163" s="4">
        <v>22.31</v>
      </c>
    </row>
    <row r="164" spans="1:3">
      <c r="A164" s="3">
        <v>38718</v>
      </c>
      <c r="B164" s="3">
        <v>38776</v>
      </c>
      <c r="C164" s="4">
        <v>23.33</v>
      </c>
    </row>
    <row r="165" spans="1:3">
      <c r="A165" s="3">
        <v>38657</v>
      </c>
      <c r="B165" s="3">
        <v>38717</v>
      </c>
      <c r="C165" s="4">
        <v>23.33</v>
      </c>
    </row>
    <row r="166" spans="1:3">
      <c r="A166" s="3">
        <v>38534</v>
      </c>
      <c r="B166" s="3">
        <v>38656</v>
      </c>
      <c r="C166" s="4">
        <v>24.58</v>
      </c>
    </row>
    <row r="167" spans="1:3">
      <c r="A167" s="3">
        <v>38412</v>
      </c>
      <c r="B167" s="3">
        <v>38533</v>
      </c>
      <c r="C167" s="4">
        <v>25.22</v>
      </c>
    </row>
    <row r="168" spans="1:3">
      <c r="A168" s="3">
        <v>38292</v>
      </c>
      <c r="B168" s="3">
        <v>38411</v>
      </c>
      <c r="C168" s="4">
        <v>24.99</v>
      </c>
    </row>
    <row r="169" spans="1:3">
      <c r="A169" s="3">
        <v>38169</v>
      </c>
      <c r="B169" s="3">
        <v>38291</v>
      </c>
      <c r="C169" s="4">
        <v>25.61</v>
      </c>
    </row>
    <row r="170" spans="1:3">
      <c r="A170" s="3">
        <v>38047</v>
      </c>
      <c r="B170" s="3">
        <v>38168</v>
      </c>
      <c r="C170" s="4">
        <v>25.66</v>
      </c>
    </row>
    <row r="171" spans="1:3">
      <c r="A171" s="3">
        <v>37926</v>
      </c>
      <c r="B171" s="3">
        <v>38046</v>
      </c>
      <c r="C171" s="4">
        <v>26.81</v>
      </c>
    </row>
    <row r="172" spans="1:3">
      <c r="A172" s="3">
        <v>37803</v>
      </c>
      <c r="B172" s="3">
        <v>37925</v>
      </c>
      <c r="C172" s="4">
        <v>26.4</v>
      </c>
    </row>
    <row r="173" spans="1:3">
      <c r="A173" s="3">
        <v>37681</v>
      </c>
      <c r="B173" s="3">
        <v>37802</v>
      </c>
      <c r="C173" s="4">
        <v>26.58</v>
      </c>
    </row>
    <row r="174" spans="1:3">
      <c r="A174" s="3">
        <v>37618</v>
      </c>
      <c r="B174" s="3">
        <v>37680</v>
      </c>
      <c r="C174" s="4">
        <v>28.6</v>
      </c>
    </row>
    <row r="175" spans="1:3">
      <c r="A175" s="3">
        <v>37560</v>
      </c>
      <c r="B175" s="3">
        <v>37617</v>
      </c>
      <c r="C175" s="4">
        <v>28.6</v>
      </c>
    </row>
    <row r="176" spans="1:3">
      <c r="A176" s="3">
        <v>37438</v>
      </c>
      <c r="B176" s="3">
        <v>37560</v>
      </c>
      <c r="C176" s="4">
        <v>29.2</v>
      </c>
    </row>
    <row r="177" spans="1:3">
      <c r="A177" s="3">
        <v>37316</v>
      </c>
      <c r="B177" s="3">
        <v>37437</v>
      </c>
      <c r="C177" s="4">
        <v>32.28</v>
      </c>
    </row>
    <row r="178" spans="1:3">
      <c r="A178" s="3">
        <v>37196</v>
      </c>
      <c r="B178" s="3">
        <v>37315</v>
      </c>
      <c r="C178" s="4">
        <v>34.130000000000003</v>
      </c>
    </row>
    <row r="179" spans="1:3">
      <c r="A179" s="3">
        <v>37073</v>
      </c>
      <c r="B179" s="3">
        <v>37195</v>
      </c>
      <c r="C179" s="4">
        <v>36.32</v>
      </c>
    </row>
    <row r="180" spans="1:3">
      <c r="A180" s="3">
        <v>36982</v>
      </c>
      <c r="B180" s="3">
        <v>37072</v>
      </c>
      <c r="C180" s="4">
        <v>20.010000000000002</v>
      </c>
    </row>
    <row r="181" spans="1:3">
      <c r="A181" s="3">
        <v>36892</v>
      </c>
      <c r="B181" s="3">
        <v>36981</v>
      </c>
      <c r="C181" s="4">
        <v>19.62</v>
      </c>
    </row>
    <row r="182" spans="1:3">
      <c r="A182" s="3">
        <v>36800</v>
      </c>
      <c r="B182" s="3">
        <v>36891</v>
      </c>
      <c r="C182" s="4">
        <v>18.72</v>
      </c>
    </row>
    <row r="183" spans="1:3">
      <c r="A183" s="3">
        <v>36708</v>
      </c>
      <c r="B183" s="3">
        <v>36799</v>
      </c>
      <c r="C183" s="4">
        <v>17.579999999999998</v>
      </c>
    </row>
    <row r="184" spans="1:3">
      <c r="A184" s="3">
        <v>36617</v>
      </c>
      <c r="B184" s="3">
        <v>36707</v>
      </c>
      <c r="C184" s="4">
        <v>15.55</v>
      </c>
    </row>
    <row r="185" spans="1:3">
      <c r="A185" s="3">
        <v>36526</v>
      </c>
      <c r="B185" s="3">
        <v>36616</v>
      </c>
      <c r="C185" s="4">
        <v>27.13</v>
      </c>
    </row>
    <row r="186" spans="1:3">
      <c r="A186" s="3">
        <v>36434</v>
      </c>
      <c r="B186" s="3">
        <v>36525</v>
      </c>
      <c r="C186" s="4">
        <v>28.66</v>
      </c>
    </row>
    <row r="187" spans="1:3">
      <c r="A187" s="3">
        <v>36342</v>
      </c>
      <c r="B187" s="3">
        <v>36433</v>
      </c>
      <c r="C187" s="4">
        <v>29.55</v>
      </c>
    </row>
    <row r="188" spans="1:3">
      <c r="A188" s="3">
        <v>36251</v>
      </c>
      <c r="B188" s="3">
        <v>36341</v>
      </c>
      <c r="C188" s="4">
        <v>47.13</v>
      </c>
    </row>
    <row r="189" spans="1:3">
      <c r="A189" s="3">
        <v>36157</v>
      </c>
      <c r="B189" s="3">
        <v>36250</v>
      </c>
      <c r="C189" s="4">
        <v>28</v>
      </c>
    </row>
  </sheetData>
  <sheetProtection algorithmName="SHA-512" hashValue="jUGJjq8Q0uCNsTQi+f1kjIza0wWPdhR82tV2dHfj7dm7AVwt3ccHApEQMMzx43TwPS4CVhNpVTl14tuvY/v/hg==" saltValue="VHeAT9gft0wugO6PowDdRw==" spinCount="100000" sheet="1" objects="1" scenarios="1"/>
  <pageMargins left="0.7" right="0.7" top="0.75" bottom="0.75" header="0.3" footer="0.3"/>
  <headerFooter>
    <oddFooter>&amp;R_x000D_&amp;1#&amp;"Calibri"&amp;10&amp;KFF0000 Información Pública Reservada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D240</vt:lpstr>
      <vt:lpstr>Parametros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Juan Orlando Cardenas Borda</cp:lastModifiedBy>
  <dcterms:created xsi:type="dcterms:W3CDTF">2026-03-24T23:32:42Z</dcterms:created>
  <dcterms:modified xsi:type="dcterms:W3CDTF">2026-03-25T15:58:05Z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990c870-7aea-49b6-bf37-5f46897d0b0e_Enabled">
    <vt:lpwstr>true</vt:lpwstr>
  </property>
  <property fmtid="{D5CDD505-2E9C-101B-9397-08002B2CF9AE}" pid="3" name="MSIP_Label_4990c870-7aea-49b6-bf37-5f46897d0b0e_SetDate">
    <vt:lpwstr>2026-03-25T15:34:52Z</vt:lpwstr>
  </property>
  <property fmtid="{D5CDD505-2E9C-101B-9397-08002B2CF9AE}" pid="4" name="MSIP_Label_4990c870-7aea-49b6-bf37-5f46897d0b0e_Method">
    <vt:lpwstr>Privileged</vt:lpwstr>
  </property>
  <property fmtid="{D5CDD505-2E9C-101B-9397-08002B2CF9AE}" pid="5" name="MSIP_Label_4990c870-7aea-49b6-bf37-5f46897d0b0e_Name">
    <vt:lpwstr>Reservada</vt:lpwstr>
  </property>
  <property fmtid="{D5CDD505-2E9C-101B-9397-08002B2CF9AE}" pid="6" name="MSIP_Label_4990c870-7aea-49b6-bf37-5f46897d0b0e_SiteId">
    <vt:lpwstr>fab26e5a-737a-4438-8ccd-8e465ecf21d8</vt:lpwstr>
  </property>
  <property fmtid="{D5CDD505-2E9C-101B-9397-08002B2CF9AE}" pid="7" name="MSIP_Label_4990c870-7aea-49b6-bf37-5f46897d0b0e_ActionId">
    <vt:lpwstr>e861cee8-ac23-42ed-b600-bb9e3efdacdc</vt:lpwstr>
  </property>
  <property fmtid="{D5CDD505-2E9C-101B-9397-08002B2CF9AE}" pid="8" name="MSIP_Label_4990c870-7aea-49b6-bf37-5f46897d0b0e_ContentBits">
    <vt:lpwstr>2</vt:lpwstr>
  </property>
</Properties>
</file>