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044BAC69-8079-4A1D-BD8C-F3E4F9F3A5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Índice" sheetId="28" r:id="rId1"/>
    <sheet name="Definiciones " sheetId="29" r:id="rId2"/>
    <sheet name="Casillas" sheetId="30" r:id="rId3"/>
    <sheet name="Formulario " sheetId="31" r:id="rId4"/>
    <sheet name="Ag direccion seccional" sheetId="25" r:id="rId5"/>
    <sheet name="Ag actividad económica" sheetId="26" r:id="rId6"/>
  </sheets>
  <definedNames>
    <definedName name="_xlnm._FilterDatabase" localSheetId="5" hidden="1">'Ag actividad económica'!$B$15:$W$180</definedName>
    <definedName name="_xlnm._FilterDatabase" localSheetId="2" hidden="1">Casillas!$C$8:$D$23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8"/>
  <webPublishing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5" i="26" l="1"/>
</calcChain>
</file>

<file path=xl/sharedStrings.xml><?xml version="1.0" encoding="utf-8"?>
<sst xmlns="http://schemas.openxmlformats.org/spreadsheetml/2006/main" count="705" uniqueCount="373">
  <si>
    <t>AGREGADOS TRIBUTARIOS PARA EL IMPUESTO NACIONAL AL CONSUMO</t>
  </si>
  <si>
    <t xml:space="preserve">Año gravable 2013 </t>
  </si>
  <si>
    <t>1.</t>
  </si>
  <si>
    <t>Definiciones</t>
  </si>
  <si>
    <t>2.</t>
  </si>
  <si>
    <t>Casillas</t>
  </si>
  <si>
    <t>3.</t>
  </si>
  <si>
    <t>Formulario</t>
  </si>
  <si>
    <t>4.</t>
  </si>
  <si>
    <t>Agregado por dirección seccional</t>
  </si>
  <si>
    <t>5.</t>
  </si>
  <si>
    <t>Agregado por actividad económica</t>
  </si>
  <si>
    <t xml:space="preserve">Coordinación de Estadística Tributaria y de Comercio Exterior </t>
  </si>
  <si>
    <t>Subdirección de Estudios Económicos</t>
  </si>
  <si>
    <t>Dirección de Gestión Estratégica y de Analítica</t>
  </si>
  <si>
    <t>Año gravable 2013</t>
  </si>
  <si>
    <t>Volver al índice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</si>
  <si>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</si>
  <si>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</si>
  <si>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>Formulario 310</t>
  </si>
  <si>
    <t>Sección</t>
  </si>
  <si>
    <t>Descripción de la casilla</t>
  </si>
  <si>
    <t>Número de casilla</t>
  </si>
  <si>
    <t xml:space="preserve">Base de impuesto 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</si>
  <si>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</si>
  <si>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</si>
  <si>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</si>
  <si>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</si>
  <si>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</si>
  <si>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</si>
  <si>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 xml:space="preserve">Impuesto   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</si>
  <si>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</si>
  <si>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</si>
  <si>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</si>
  <si>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</si>
  <si>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</si>
  <si>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</si>
  <si>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Liquidación privada</t>
  </si>
  <si>
    <t>Saldo  pagar por el impuesto</t>
  </si>
  <si>
    <t>Sanciones</t>
  </si>
  <si>
    <t>Total saldo a pagar</t>
  </si>
  <si>
    <t xml:space="preserve">Fuente: DIAN. Disponible en:  https://www.dian.gov.co/atencionciudadano/formulariosinstructivos/Formularios/2014/Formulario_310_2014.pdf </t>
  </si>
  <si>
    <t>Año gravable 2013.</t>
  </si>
  <si>
    <t>Agregado total por Dirección Seccional.</t>
  </si>
  <si>
    <t>Cifras en millones de pesos corrientes excepto número de casos.</t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</si>
  <si>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</si>
  <si>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t>Datos del declarante</t>
  </si>
  <si>
    <t>Liquidación</t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</si>
  <si>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</si>
  <si>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</si>
  <si>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t>Número de declarantes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</si>
  <si>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</si>
  <si>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</si>
  <si>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</si>
  <si>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</si>
  <si>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</si>
  <si>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</si>
  <si>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</si>
  <si>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</si>
  <si>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</si>
  <si>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</si>
  <si>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</si>
  <si>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</si>
  <si>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</si>
  <si>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</si>
  <si>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</si>
  <si>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</si>
  <si>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</si>
  <si>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</si>
  <si>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</si>
  <si>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</si>
  <si>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</si>
  <si>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</si>
  <si>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</si>
  <si>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</si>
  <si>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</si>
  <si>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</si>
  <si>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</si>
  <si>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</si>
  <si>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</si>
  <si>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</si>
  <si>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</si>
  <si>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</si>
  <si>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</si>
  <si>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</si>
  <si>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</si>
  <si>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</si>
  <si>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</si>
  <si>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 xml:space="preserve"> 27 / 28</t>
  </si>
  <si>
    <t>Impuestos y Aduanas de San Andrés/Impuestos y Aduanas de Florencia</t>
  </si>
  <si>
    <t>Impuestos y Aduanas de Barrancabermeja</t>
  </si>
  <si>
    <t>Operativa de Grandes Contribuyentes</t>
  </si>
  <si>
    <t>Impuestos de Bogotá</t>
  </si>
  <si>
    <t>Impuestos y Aduanas de Arauca</t>
  </si>
  <si>
    <t>Impuestos y Aduanas de Buenaventura</t>
  </si>
  <si>
    <t xml:space="preserve"> 42 / 43</t>
  </si>
  <si>
    <t>Delegada de Impuestos y Aduanas de Puerto Carreño/Delegada de Impuestos y Aduanas de Puerto Inírida</t>
  </si>
  <si>
    <t>Impuestos y Aduanas de Yopal</t>
  </si>
  <si>
    <t>Impuestos y Aduanas de Puerto Asís</t>
  </si>
  <si>
    <t>Delegada de Imp y Aduanas de San José de Guaviare</t>
  </si>
  <si>
    <t>Totales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</si>
  <si>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</si>
  <si>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</si>
  <si>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Fuente: Declaraciones del impuesto Nacional al Consumo-INC del año gravable 2013. Análisis de Operaciones. CETCE. SEE. DGEA. DIAN.</t>
  </si>
  <si>
    <t>Elaboró: Coordinación de Estadística Tributaria y de Comercio Exterior de la Subdirección de Estudios Económicos. DGEA. DIAN.</t>
  </si>
  <si>
    <t>Fecha de corte de información: Junio 14 de 2023.</t>
  </si>
  <si>
    <t>Fecha de publicación: Agosto de 2023.</t>
  </si>
  <si>
    <t xml:space="preserve">Agregado por actividad económica. </t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</si>
  <si>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</si>
  <si>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</si>
  <si>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t>Código subsector económico</t>
  </si>
  <si>
    <t>Nombre subsector económico</t>
  </si>
  <si>
    <t>Código sector económico</t>
  </si>
  <si>
    <t>Nombre sector económico</t>
  </si>
  <si>
    <r>
      <t xml:space="preserve">Número de declarantes </t>
    </r>
    <r>
      <rPr>
        <b/>
        <vertAlign val="superscript"/>
        <sz val="12"/>
        <color theme="0"/>
        <rFont val="Arial"/>
        <family val="2"/>
      </rPr>
      <t>3/</t>
    </r>
  </si>
  <si>
    <t xml:space="preserve"> 10/20</t>
  </si>
  <si>
    <t>Asalariados/Pensionados</t>
  </si>
  <si>
    <t>Asalariados</t>
  </si>
  <si>
    <t>Actividades exclusivas de las personas naturales</t>
  </si>
  <si>
    <t>Personas naturales sin actividad económica</t>
  </si>
  <si>
    <t>Personas naturales subsidiadas por terceros o sin actividad económica</t>
  </si>
  <si>
    <t>Personas naturales subsidiadas por terceros</t>
  </si>
  <si>
    <t>Rentistas de capital, solo para personas naturales</t>
  </si>
  <si>
    <t>Rentistas de capital</t>
  </si>
  <si>
    <t>112/119/121/123</t>
  </si>
  <si>
    <t>Cultivo de arroz /Otros cultivos transitorios n.c.p./Cultivo de frutas tropicales y subtropicales/Cultivo de café</t>
  </si>
  <si>
    <t>Agricultura, ganadería, caza, silvicultura y pesca</t>
  </si>
  <si>
    <t>124/126/129</t>
  </si>
  <si>
    <t>Cultivo de caña de azúcar/Cultivo de palma para aceite (palma africana) y otros frutos oleaginosos/Otros cultivos permanentes n.c.p.</t>
  </si>
  <si>
    <t>Cría de ganado bovino y bufalino</t>
  </si>
  <si>
    <t>Cría de ganado porcino</t>
  </si>
  <si>
    <t>145/149</t>
  </si>
  <si>
    <t>Cría de aves de corral/Cría de otros animales n.c.p.</t>
  </si>
  <si>
    <t xml:space="preserve">Explotación mixta (agrícola y pecuaria) </t>
  </si>
  <si>
    <t>161/162/210</t>
  </si>
  <si>
    <t>Actividades de apoyo a la agricultura /Actividades de apoyo a la ganadería/Silvicultura y otras actividades forestales</t>
  </si>
  <si>
    <t>312/322</t>
  </si>
  <si>
    <t>Pesca de agua dulce /Acuicultura de agua dulce</t>
  </si>
  <si>
    <t>No clasificado</t>
  </si>
  <si>
    <t>910/1011</t>
  </si>
  <si>
    <t>Actividades de apoyo para la extracción de petróleo y de gas natural/Procesamiento y conservación de carne y productos cárnicos</t>
  </si>
  <si>
    <t>Explotación de minas y canteras</t>
  </si>
  <si>
    <t>Minería</t>
  </si>
  <si>
    <t>Procesamiento y conservación de pescados, crustáceos y moluscos</t>
  </si>
  <si>
    <t>Industrias manufactureras</t>
  </si>
  <si>
    <t>Manufactura</t>
  </si>
  <si>
    <t>Procesamiento y conservación de frutas, legumbres, hortalizas y tubérculos</t>
  </si>
  <si>
    <t>1030/1040</t>
  </si>
  <si>
    <t>Elaboración de aceites y grasas de origen vegetal y animal/Elaboración de productos lácteos</t>
  </si>
  <si>
    <t>1051/1052</t>
  </si>
  <si>
    <t>Elaboración de productos de molinería/Elaboración de almidones y productos derivados del almidón</t>
  </si>
  <si>
    <t>Descafeinado, tostión y molienda del café</t>
  </si>
  <si>
    <t>1063/1072</t>
  </si>
  <si>
    <t>Otros derivados del café/Elaboración de panela</t>
  </si>
  <si>
    <t>Elaboración de productos de panadería</t>
  </si>
  <si>
    <t>1082/1083</t>
  </si>
  <si>
    <t>Elaboración de cacao, chocolate y productos de confitería/Elaboración de macarrones, fideos, alcuzcuz y productos farináceos similares</t>
  </si>
  <si>
    <t>Elaboración de comidas y platos preparados</t>
  </si>
  <si>
    <t>Elaboración de otros productos alimenticios n.c.p.</t>
  </si>
  <si>
    <t>1101/1102/1103/1104</t>
  </si>
  <si>
    <t>Destilación, rectificación y mezcla de bebidas alcohólicas/Elaboración de bebidas fermentadas no destiladas/Producción de malta, elaboración de cervezas y otras bebidas malteadas/Elaboración de bebidas no alcohólicas, producción de aguas minerales y de otras aguas embotelladas</t>
  </si>
  <si>
    <t>1392/1394/1399</t>
  </si>
  <si>
    <t>Confección de artículos con materiales textiles, excepto prendas de vestir/Fabricación de cuerdas, cordeles, cables, bramantes y redes/Fabricación de otros artículos textiles n.c.p.</t>
  </si>
  <si>
    <t>Confección de prendas de vestir, excepto prendas de piel</t>
  </si>
  <si>
    <t>1511/1521/1522/1610</t>
  </si>
  <si>
    <t>Curtido y recurtido de cueros; recurtido y teñido de pieles/Fabricación de calzado de cuero y piel, con cualquier tipo de suela/Fabricación de otros tipos de calzado, excepto calzado de cuero y piel/Aserrado, acepillado e impregnación de la madera</t>
  </si>
  <si>
    <t>1690/1702/1811</t>
  </si>
  <si>
    <t>Fabricación de otros productos de madera; fabricación de artículos de corcho, cestería y espartería/Fabricación de papel y cartón ondulado (corrugado); fabricación de envases, empaques y de embalajes de papel y cartón./Actividades de impresión</t>
  </si>
  <si>
    <t>2011/2012/2023/2029</t>
  </si>
  <si>
    <t>Fabricación de sustancias y productos químicos básicos/Fabricación de abonos y compuestos inorgánicos nitrogenados/Fabricación de jabones y detergentes, preparados para limpiar y pulir; perfumes y preparados de tocador/Fabricación de otros productos químicos n.c.p.</t>
  </si>
  <si>
    <t>2100/2221</t>
  </si>
  <si>
    <t>Fabricación de productos farmacéuticos, sustancias químicas medicinales y productos botánicos de uso farmacéutico/Fabricación de formas básicas de plástico/Fabricación de formas básicas de plástico</t>
  </si>
  <si>
    <t>2229/2393/2599/2651</t>
  </si>
  <si>
    <t>Fabricación de artículos de plástico n.c.p./Fabricación de otros productos de cerámica y porcelana/Fabricación de otros productos elaborados de metal n.c.p./Fabricación de equipo de medición, prueba, navegación y control</t>
  </si>
  <si>
    <t>2712/2910</t>
  </si>
  <si>
    <t>Fabricación de aparatos de distribución y control de la energía eléctrica/Fabricación de vehículos automotores y sus motores</t>
  </si>
  <si>
    <t xml:space="preserve">Fabricación de carrocerías para vehículos automotores; fabricación de remolques y semirremolques </t>
  </si>
  <si>
    <t>2930/3012</t>
  </si>
  <si>
    <t>Fabricación de partes, piezas (autopartes) y accesorios (lujos) para vehículos automotores/Construcción de embarcaciones de recreo y deporte</t>
  </si>
  <si>
    <t>Fabricación de motocicletas</t>
  </si>
  <si>
    <t>3210/3290*</t>
  </si>
  <si>
    <t>Fabricación de joyas, bisutería y artículos conexos/Otras industrias manufactureras n.c.p.</t>
  </si>
  <si>
    <t>3312/3313/3315</t>
  </si>
  <si>
    <t>Mantenimiento y reparación especializado de maquinaria y equipo/Mantenimiento y reparación especializado de equipo electrónico y óptico/Mantenimiento y reparación especializado de equipo de transporte, excepto los vehículos automotores, motocicletas y bicicletas</t>
  </si>
  <si>
    <t>Construcción de edificios residenciales</t>
  </si>
  <si>
    <t>Construcción</t>
  </si>
  <si>
    <t>Construcción de edificios no residenciales</t>
  </si>
  <si>
    <t>4210/4220</t>
  </si>
  <si>
    <t>Construcción de carreteras y vías de ferrocarril/Construcción de proyectos de servicio público</t>
  </si>
  <si>
    <t>Construcción de otras obras de ingeniería civil</t>
  </si>
  <si>
    <t>4312/4321/4322/4390</t>
  </si>
  <si>
    <t>Preparación del terreno/Instalaciones eléctricas/Instalaciones de fontanería, calefacción y aire acondicionado/Otras actividades especializadas para la construcción de edificios y obras de ingeniería civil</t>
  </si>
  <si>
    <t>Comercio de vehículos automotores nuevos</t>
  </si>
  <si>
    <t>Comercio al por mayor y al por menor; reparación de vehículos automotores y motocicletas</t>
  </si>
  <si>
    <t>Comercio al por mayor y al por menor, transporte  y almacenamiento, actividades de alojamiento y de servicio de comidas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</si>
  <si>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</si>
  <si>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</si>
  <si>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</si>
  <si>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</si>
  <si>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4542/4610</t>
  </si>
  <si>
    <t>Mantenimiento y reparación de motocicletas y de sus partes y piezas/Comercio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</si>
  <si>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</si>
  <si>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</si>
  <si>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</si>
  <si>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</si>
  <si>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4642/4643/4644</t>
  </si>
  <si>
    <t>Comercio al por mayor de prendas de vestir/Comercio al por mayor de calzado/Comercio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</si>
  <si>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</si>
  <si>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</si>
  <si>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4651/4652/4653*</t>
  </si>
  <si>
    <t>Comercio al por mayor de computadores, equipo periférico y programas de informática/Comercio al por mayor de equipo, partes y piezas electrónicos y de telecomunicaciones/Comercio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</si>
  <si>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</si>
  <si>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</si>
  <si>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4663/4664/4669</t>
  </si>
  <si>
    <t>Comercio al por mayor de materiales de construcción, artículos de ferretería, pinturas, productos de vidrio, equipo y materiales de fontanería y calefacción/Comercio al por mayor de productos químicos básicos, cauchos y plásticos en formas primarias y productos químicos de uso agropecuario/Comercio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</si>
  <si>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</si>
  <si>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</si>
  <si>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</si>
  <si>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</si>
  <si>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</si>
  <si>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</si>
  <si>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</si>
  <si>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</si>
  <si>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4731/4732</t>
  </si>
  <si>
    <t>Comercio al por menor de combustible para automotores/Comercio al por menor de lubricantes (aceites, grasas), aditivos y productos de limpieza para vehículos automotores</t>
  </si>
  <si>
    <t>4741/4742</t>
  </si>
  <si>
    <t>Comercio al por menor de computadores, equipos periféricos, programas de informática y equipos de telecomunicaciones en establecimientos especializados/Comercio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</si>
  <si>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</si>
  <si>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</si>
  <si>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4754/4755</t>
  </si>
  <si>
    <t>Comercio al por menor de electrodomésticos y gasodomésticos de uso doméstico, muebles y equipos de iluminación/Comercio al por menor de artículos y utensilios de uso doméstico</t>
  </si>
  <si>
    <t>Comercio al por menor de otros artículos domésticos en establecimientos especializados</t>
  </si>
  <si>
    <t>4761/4762</t>
  </si>
  <si>
    <t xml:space="preserve">Comercio al por menor de libros, periódicos, materiales y artículos de papelería y escritorio, en establecimientos especializados/Comercio al por menor de artículos deportivos, en establecimientos especializados </t>
  </si>
  <si>
    <t>4769/4771</t>
  </si>
  <si>
    <t>Comercio al por menor de otros artículos culturales y de entretenimiento n.c.p.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</si>
  <si>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</si>
  <si>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</si>
  <si>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</si>
  <si>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</si>
  <si>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Otros tipos de comercio al por menor no realizado en establecimientos, puestos de venta o mercados.</t>
  </si>
  <si>
    <t>Transporte de pasajeros</t>
  </si>
  <si>
    <t>Transporte y almacenamiento</t>
  </si>
  <si>
    <t>Transporte de carga por carretera</t>
  </si>
  <si>
    <t>Actividades de estaciones, vías y servicios complementarios para el transporte terrestre/Actividades de puertos y servicios complementarios para el transporte acuático</t>
  </si>
  <si>
    <t>Otras actividades complementarias al transporte</t>
  </si>
  <si>
    <t xml:space="preserve">Alojamiento en hoteles </t>
  </si>
  <si>
    <t>Alojamiento y servicios de comida</t>
  </si>
  <si>
    <t>Alojamiento en apartahoteles</t>
  </si>
  <si>
    <t xml:space="preserve">Alojamiento en centros vacacionales </t>
  </si>
  <si>
    <t>Alojamiento rural</t>
  </si>
  <si>
    <t>5519/5520</t>
  </si>
  <si>
    <t>Otros tipos de alojamientos para visitantes/Actividades de zonas de camping y parques para vehículos recreacionales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</si>
  <si>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</si>
  <si>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</si>
  <si>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</si>
  <si>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</si>
  <si>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</si>
  <si>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</si>
  <si>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</si>
  <si>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</si>
  <si>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</si>
  <si>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5911/5913/5914</t>
  </si>
  <si>
    <t>Actividades de producción de películas cinematográficas, videos, programas, anuncios y comerciales de televisión/Actividades de distribución de películas cinematográficas, videos, programas, anuncios y comerciales de televisión/Actividades de exhibición de películas cinematográficas y videos</t>
  </si>
  <si>
    <t>Información y comunicaciones</t>
  </si>
  <si>
    <t>Actividades de telecomunicaciones alámbricas</t>
  </si>
  <si>
    <t>6120/6130</t>
  </si>
  <si>
    <t>Actividades de telecomunicaciones inalámbricas/Actividades de telecomunicación satelital</t>
  </si>
  <si>
    <t>Otras actividades de telecomunicaciones</t>
  </si>
  <si>
    <t>6201/6202</t>
  </si>
  <si>
    <t>Actividades de desarrollo de sistemas informáticos (planificación, análisis, diseño, programación, pruebas)/Actividades de consultoría informática y actividades de administración de instalaciones informáticas</t>
  </si>
  <si>
    <t>6209/6311/6399</t>
  </si>
  <si>
    <t>Otras actividades de tecnologías de información y actividades de servicios informáticos/Procesamiento de datos, alojamiento (hosting) y actividades relacionadas/Otras actividades de servicio de información n.c.p.</t>
  </si>
  <si>
    <t>6422/6423/6431</t>
  </si>
  <si>
    <t>Actividades de las compañías de financiamiento/Banca de segundo piso/Fideicomisos, fondos y entidades financieras similares</t>
  </si>
  <si>
    <t>Actividades financieras y de seguros</t>
  </si>
  <si>
    <t>Actividades financieras, inmobiliarias y de seguros</t>
  </si>
  <si>
    <t>Actividades financieras de fondos de empleados y otras formas asociativas del sector solidario</t>
  </si>
  <si>
    <t>6494/6499</t>
  </si>
  <si>
    <t>Otras actividades de distribución de fondos/Otras actividades de servicio financiero, excepto las de seguros y pensiones n.c.p.</t>
  </si>
  <si>
    <t xml:space="preserve">Seguros generales </t>
  </si>
  <si>
    <t>6514/6612/6613</t>
  </si>
  <si>
    <t>Capitalización/Corretaje de valores y de contratos de productos básicos/Otras actividades relacionadas con el mercado de valores</t>
  </si>
  <si>
    <t>Actividades de agentes y corredores de seguros</t>
  </si>
  <si>
    <t>Actividades inmobiliarias realizadas con bienes propios o arrendados</t>
  </si>
  <si>
    <t>Actividades inmobiliarias</t>
  </si>
  <si>
    <t xml:space="preserve">Actividades inmobiliarias realizadas a cambio de una retribución o por contrata </t>
  </si>
  <si>
    <t>Actividades jurídicas</t>
  </si>
  <si>
    <t>Actividades profesionales, científicas y técnicas</t>
  </si>
  <si>
    <t>Actividades profesionales, científicas, técnicas y de servicios administrativos y de apoyo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</si>
  <si>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</si>
  <si>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</si>
  <si>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</si>
  <si>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</si>
  <si>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7220/7310</t>
  </si>
  <si>
    <t>Investigaciones y desarrollo experimental en el campo de las ciencias sociales y las humanidades/Publicidad</t>
  </si>
  <si>
    <t>7320/7410/7420</t>
  </si>
  <si>
    <t>Estudios de mercado y realización de encuestas de opinión pública/Actividades especializadas de diseño /Actividades de fotografía</t>
  </si>
  <si>
    <t>Otras actividades profesionales, científicas y técnicas n.c.p.</t>
  </si>
  <si>
    <t>7710/7721</t>
  </si>
  <si>
    <t>Alquiler y arrendamiento de vehículos automotores/Alquiler y arrendamiento de equipo recreativo y deportivo</t>
  </si>
  <si>
    <t>Actividades de servicios administrativos y de apoyo</t>
  </si>
  <si>
    <t>7722/7729</t>
  </si>
  <si>
    <t>Alquiler de videos y discos /Alquiler y arrendamiento de otros efectos personales y enseres domésticos n.c.p.</t>
  </si>
  <si>
    <t>7730/7810/7830</t>
  </si>
  <si>
    <t>Alquiler y arrendamiento de otros tipos de maquinaria, equipo y bienes tangibles n.c.p.</t>
  </si>
  <si>
    <t>Actividades de las agencias de viaje</t>
  </si>
  <si>
    <t>Actividades de operadores turísticos</t>
  </si>
  <si>
    <t>Otros servicios de reserva y actividades relacionadas</t>
  </si>
  <si>
    <t>8010/8110/8121</t>
  </si>
  <si>
    <t>Actividades de seguridad privada/Actividades combinadas de apoyo a instalaciones/Limpieza general interior de edificios</t>
  </si>
  <si>
    <t>8130/8211</t>
  </si>
  <si>
    <t>Actividades de paisajismo y servicios de mantenimiento conexos/Actividades combinadas de servicios administrativos de oficina</t>
  </si>
  <si>
    <t>Organización de convenciones y eventos comerciales</t>
  </si>
  <si>
    <t>Otras actividades de servicio de apoyo a las empresas n.c.p.</t>
  </si>
  <si>
    <t>8412/8421/8422</t>
  </si>
  <si>
    <t>Actividades ejecutivas de la administración pública/Relaciones exteriores /Actividades de defensa</t>
  </si>
  <si>
    <t>Administración pública y defensa</t>
  </si>
  <si>
    <t>Actividades de la administración pública y defensa, de enseñanza, actividades de atención de la salud y de asistencia social</t>
  </si>
  <si>
    <t>8424/8430</t>
  </si>
  <si>
    <t>Administración de justicia/Actividades de planes de seguridad social de afiliación obligatoria</t>
  </si>
  <si>
    <t>8513/8521/8522/8523</t>
  </si>
  <si>
    <t>Educación básica primaria/Educación básica secundaria /Educación media académica/Educación media técnica y de formación laboral</t>
  </si>
  <si>
    <t>Educación</t>
  </si>
  <si>
    <t>8530/8544/8551</t>
  </si>
  <si>
    <t xml:space="preserve">Establecimientos que combinan diferentes niveles de educación /Educación de universidades/Formación académica no formal </t>
  </si>
  <si>
    <t>8552/8559/8560</t>
  </si>
  <si>
    <t>Enseñanza deportiva y recreativa/Otros tipos de educación n.c.p./Actividades de apoyo a la educación</t>
  </si>
  <si>
    <t>Actividades de hospitales y clínicas, con internación</t>
  </si>
  <si>
    <t>Actividades de atención de la salud humana y de asistencia social</t>
  </si>
  <si>
    <t>8621/8622</t>
  </si>
  <si>
    <t>Actividades de la práctica médica, sin internación/Actividades de la práctica odontológica</t>
  </si>
  <si>
    <t>8691/8699</t>
  </si>
  <si>
    <t>Actividades de apoyo diagnóstico/Otras actividades de atención de la salud humana</t>
  </si>
  <si>
    <t>8790/8810</t>
  </si>
  <si>
    <t>Otras actividades de atención en instituciones con alojamiento/Actividades de asistencia social sin alojamiento para personas mayores y discapacitadas</t>
  </si>
  <si>
    <t>Otras actividades de asistencia social sin alojamiento</t>
  </si>
  <si>
    <t>9002/9006</t>
  </si>
  <si>
    <t>Creación musical/Actividades teatrales</t>
  </si>
  <si>
    <t>Actividades artísticas, de entretenimiento y recreación</t>
  </si>
  <si>
    <t>Otras actividades de servicios</t>
  </si>
  <si>
    <t>Actividades de espectáculos musicales en vivo</t>
  </si>
  <si>
    <t>9101/9102</t>
  </si>
  <si>
    <t>Actividades de bibliotecas y archivos/Actividades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</si>
  <si>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</si>
  <si>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</si>
  <si>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</si>
  <si>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</si>
  <si>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</si>
  <si>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</si>
  <si>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</si>
  <si>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</si>
  <si>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9412/9420</t>
  </si>
  <si>
    <t>Actividades de asociaciones profesionales/Actividades de sindicatos de empleados</t>
  </si>
  <si>
    <t>Actividades de asociaciones religiosas</t>
  </si>
  <si>
    <t>Actividades de otras asociaciones n.c.p.</t>
  </si>
  <si>
    <t>9511/9602/9603</t>
  </si>
  <si>
    <t>Mantenimiento y reparación de computadores y de equipo periférico/Peluquería y otros tratamientos de belleza/Pompas fúnebres y actividades relacionadas</t>
  </si>
  <si>
    <t>Otras actividades de servicios personales n.c.p.</t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</si>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</sst>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_-* #,##0.000000_-;\-* #,##0.000000_-;_-* &quot;-&quot;??_-;_-@_-"/>
  </numFmts>
  <fonts count="32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Tahoma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FFFFFF"/>
      </right>
      <top/>
      <bottom/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15" fillId="0" borderId="0" applyNumberFormat="0" applyFill="0" applyBorder="0" applyAlignment="0" applyProtection="0"/>
    <xf numFmtId="0" fontId="17" fillId="0" borderId="0"/>
    <xf numFmtId="0" fontId="6" fillId="0" borderId="0"/>
    <xf numFmtId="0" fontId="4" fillId="0" borderId="0"/>
    <xf numFmtId="0" fontId="17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7" fillId="2" borderId="0" xfId="0" applyFont="1" applyFill="1"/>
    <xf numFmtId="0" fontId="0" fillId="2" borderId="0" xfId="0" applyFill="1"/>
    <xf numFmtId="0" fontId="18" fillId="3" borderId="0" xfId="5" applyFont="1" applyFill="1" applyAlignment="1">
      <alignment vertical="center" wrapText="1"/>
    </xf>
    <xf numFmtId="0" fontId="12" fillId="0" borderId="0" xfId="10" applyFont="1"/>
    <xf numFmtId="0" fontId="13" fillId="0" borderId="0" xfId="10" applyFont="1"/>
    <xf numFmtId="0" fontId="20" fillId="0" borderId="0" xfId="10" applyFont="1"/>
    <xf numFmtId="0" fontId="14" fillId="0" borderId="0" xfId="10" applyFont="1"/>
    <xf numFmtId="0" fontId="13" fillId="0" borderId="0" xfId="10" applyFont="1" applyAlignment="1">
      <alignment horizontal="center"/>
    </xf>
    <xf numFmtId="0" fontId="18" fillId="0" borderId="0" xfId="10" applyFont="1"/>
    <xf numFmtId="0" fontId="18" fillId="0" borderId="0" xfId="0" applyFont="1"/>
    <xf numFmtId="0" fontId="20" fillId="0" borderId="0" xfId="0" applyFont="1"/>
    <xf numFmtId="0" fontId="16" fillId="0" borderId="0" xfId="10" applyFont="1"/>
    <xf numFmtId="0" fontId="14" fillId="0" borderId="0" xfId="10" applyFont="1" applyAlignment="1">
      <alignment horizontal="center"/>
    </xf>
    <xf numFmtId="0" fontId="22" fillId="0" borderId="0" xfId="4" applyFont="1" applyFill="1" applyBorder="1" applyAlignment="1">
      <alignment horizontal="right" vertical="center" wrapText="1"/>
    </xf>
    <xf numFmtId="0" fontId="23" fillId="0" borderId="0" xfId="10" applyFont="1"/>
    <xf numFmtId="0" fontId="23" fillId="0" borderId="1" xfId="10" applyFont="1" applyBorder="1" applyAlignment="1">
      <alignment vertical="center" wrapText="1"/>
    </xf>
    <xf numFmtId="0" fontId="7" fillId="0" borderId="0" xfId="11" applyFont="1"/>
    <xf numFmtId="0" fontId="24" fillId="0" borderId="0" xfId="12" applyFont="1" applyAlignment="1">
      <alignment horizontal="center"/>
    </xf>
    <xf numFmtId="0" fontId="19" fillId="0" borderId="0" xfId="13" applyFont="1" applyAlignment="1">
      <alignment horizontal="center" wrapText="1"/>
    </xf>
    <xf numFmtId="0" fontId="24" fillId="0" borderId="0" xfId="13" applyFont="1" applyAlignment="1">
      <alignment horizontal="center" wrapText="1"/>
    </xf>
    <xf numFmtId="0" fontId="25" fillId="4" borderId="6" xfId="14" applyFont="1" applyFill="1" applyBorder="1" applyAlignment="1">
      <alignment horizontal="center" vertical="center" wrapText="1"/>
    </xf>
    <xf numFmtId="0" fontId="25" fillId="4" borderId="7" xfId="14" applyFont="1" applyFill="1" applyBorder="1" applyAlignment="1">
      <alignment horizontal="center" vertical="center" wrapText="1"/>
    </xf>
    <xf numFmtId="0" fontId="25" fillId="4" borderId="8" xfId="14" applyFont="1" applyFill="1" applyBorder="1" applyAlignment="1">
      <alignment horizontal="center" vertical="center" wrapText="1"/>
    </xf>
    <xf numFmtId="0" fontId="26" fillId="0" borderId="10" xfId="14" applyFont="1" applyBorder="1" applyAlignment="1">
      <alignment horizontal="left" wrapText="1"/>
    </xf>
    <xf numFmtId="0" fontId="26" fillId="0" borderId="11" xfId="14" applyFont="1" applyBorder="1" applyAlignment="1">
      <alignment horizontal="center" vertical="center"/>
    </xf>
    <xf numFmtId="0" fontId="26" fillId="0" borderId="13" xfId="14" applyFont="1" applyBorder="1" applyAlignment="1">
      <alignment horizontal="left" wrapText="1"/>
    </xf>
    <xf numFmtId="0" fontId="26" fillId="0" borderId="14" xfId="14" applyFont="1" applyBorder="1" applyAlignment="1">
      <alignment horizontal="center" vertical="center"/>
    </xf>
    <xf numFmtId="0" fontId="26" fillId="0" borderId="17" xfId="14" applyFont="1" applyBorder="1" applyAlignment="1">
      <alignment horizontal="left" wrapText="1"/>
    </xf>
    <xf numFmtId="0" fontId="26" fillId="0" borderId="18" xfId="14" applyFont="1" applyBorder="1" applyAlignment="1">
      <alignment horizontal="center" vertical="center"/>
    </xf>
    <xf numFmtId="0" fontId="26" fillId="0" borderId="20" xfId="14" applyFont="1" applyBorder="1" applyAlignment="1">
      <alignment horizontal="left" wrapText="1"/>
    </xf>
    <xf numFmtId="0" fontId="26" fillId="0" borderId="21" xfId="14" applyFont="1" applyBorder="1" applyAlignment="1">
      <alignment horizontal="center" vertical="center"/>
    </xf>
    <xf numFmtId="0" fontId="7" fillId="0" borderId="1" xfId="11" applyFont="1" applyBorder="1"/>
    <xf numFmtId="0" fontId="10" fillId="2" borderId="1" xfId="0" applyFont="1" applyFill="1" applyBorder="1"/>
    <xf numFmtId="0" fontId="16" fillId="2" borderId="0" xfId="0" applyFont="1" applyFill="1" applyAlignment="1">
      <alignment horizontal="center"/>
    </xf>
    <xf numFmtId="3" fontId="16" fillId="2" borderId="0" xfId="0" applyNumberFormat="1" applyFont="1" applyFill="1" applyAlignment="1">
      <alignment horizontal="left"/>
    </xf>
    <xf numFmtId="165" fontId="25" fillId="5" borderId="1" xfId="1" applyNumberFormat="1" applyFont="1" applyFill="1" applyBorder="1" applyAlignment="1">
      <alignment horizontal="center" vertical="center" wrapText="1"/>
    </xf>
    <xf numFmtId="165" fontId="0" fillId="2" borderId="0" xfId="1" applyNumberFormat="1" applyFont="1" applyFill="1"/>
    <xf numFmtId="3" fontId="16" fillId="2" borderId="0" xfId="0" applyNumberFormat="1" applyFont="1" applyFill="1" applyAlignment="1">
      <alignment horizontal="right"/>
    </xf>
    <xf numFmtId="0" fontId="7" fillId="0" borderId="0" xfId="0" applyFont="1"/>
    <xf numFmtId="0" fontId="8" fillId="2" borderId="1" xfId="0" applyFont="1" applyFill="1" applyBorder="1"/>
    <xf numFmtId="0" fontId="9" fillId="2" borderId="1" xfId="0" applyFont="1" applyFill="1" applyBorder="1"/>
    <xf numFmtId="9" fontId="7" fillId="2" borderId="0" xfId="9" applyFont="1" applyFill="1"/>
    <xf numFmtId="0" fontId="25" fillId="4" borderId="3" xfId="0" applyFont="1" applyFill="1" applyBorder="1" applyAlignment="1">
      <alignment horizontal="center" vertical="center" wrapText="1"/>
    </xf>
    <xf numFmtId="0" fontId="22" fillId="2" borderId="0" xfId="4" applyFont="1" applyFill="1" applyBorder="1" applyAlignment="1">
      <alignment vertical="center" wrapText="1"/>
    </xf>
    <xf numFmtId="0" fontId="9" fillId="2" borderId="0" xfId="0" applyFont="1" applyFill="1"/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/>
    </xf>
    <xf numFmtId="0" fontId="16" fillId="2" borderId="0" xfId="0" applyFont="1" applyFill="1"/>
    <xf numFmtId="0" fontId="16" fillId="2" borderId="0" xfId="0" applyFont="1" applyFill="1" applyAlignment="1">
      <alignment horizontal="left" vertical="center"/>
    </xf>
    <xf numFmtId="165" fontId="25" fillId="4" borderId="2" xfId="1" applyNumberFormat="1" applyFont="1" applyFill="1" applyBorder="1" applyAlignment="1">
      <alignment horizontal="center" vertical="center" wrapText="1"/>
    </xf>
    <xf numFmtId="3" fontId="16" fillId="2" borderId="0" xfId="0" applyNumberFormat="1" applyFont="1" applyFill="1"/>
    <xf numFmtId="0" fontId="21" fillId="0" borderId="0" xfId="2" applyFont="1"/>
    <xf numFmtId="0" fontId="9" fillId="2" borderId="1" xfId="16" applyFont="1" applyFill="1" applyBorder="1"/>
    <xf numFmtId="0" fontId="25" fillId="4" borderId="3" xfId="16" applyFont="1" applyFill="1" applyBorder="1" applyAlignment="1">
      <alignment horizontal="center" vertical="center" wrapText="1"/>
    </xf>
    <xf numFmtId="0" fontId="10" fillId="2" borderId="0" xfId="16" applyFont="1" applyFill="1" applyAlignment="1">
      <alignment horizontal="left"/>
    </xf>
    <xf numFmtId="0" fontId="10" fillId="0" borderId="1" xfId="16" applyFont="1" applyBorder="1"/>
    <xf numFmtId="0" fontId="31" fillId="2" borderId="0" xfId="0" applyFont="1" applyFill="1"/>
    <xf numFmtId="0" fontId="31" fillId="0" borderId="0" xfId="0" applyFont="1"/>
    <xf numFmtId="165" fontId="31" fillId="2" borderId="0" xfId="1" applyNumberFormat="1" applyFont="1" applyFill="1"/>
    <xf numFmtId="165" fontId="0" fillId="2" borderId="0" xfId="0" applyNumberFormat="1" applyFill="1"/>
    <xf numFmtId="166" fontId="31" fillId="2" borderId="0" xfId="0" applyNumberFormat="1" applyFont="1" applyFill="1"/>
    <xf numFmtId="0" fontId="14" fillId="0" borderId="0" xfId="12" applyFont="1" applyAlignment="1">
      <alignment horizontal="justify" vertical="top"/>
    </xf>
    <xf numFmtId="0" fontId="14" fillId="0" borderId="5" xfId="12" applyFont="1" applyBorder="1" applyAlignment="1">
      <alignment horizontal="justify" vertical="top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4" fillId="0" borderId="0" xfId="12" applyFont="1" applyAlignment="1">
      <alignment horizontal="justify" vertical="top" wrapText="1"/>
    </xf>
    <xf numFmtId="0" fontId="14" fillId="0" borderId="0" xfId="10" applyFont="1" applyAlignment="1">
      <alignment horizontal="justify" vertical="top" wrapText="1"/>
    </xf>
    <xf numFmtId="0" fontId="14" fillId="0" borderId="5" xfId="10" applyFont="1" applyBorder="1" applyAlignment="1">
      <alignment horizontal="justify" vertical="top" wrapText="1"/>
    </xf>
    <xf numFmtId="0" fontId="19" fillId="0" borderId="0" xfId="10" applyFont="1" applyAlignment="1">
      <alignment horizontal="center" wrapText="1"/>
    </xf>
    <xf numFmtId="0" fontId="19" fillId="0" borderId="0" xfId="10" applyFont="1" applyAlignment="1">
      <alignment horizontal="center"/>
    </xf>
    <xf numFmtId="0" fontId="14" fillId="0" borderId="0" xfId="12" applyFont="1" applyAlignment="1">
      <alignment horizontal="justify" vertical="top"/>
    </xf>
    <xf numFmtId="0" fontId="14" fillId="0" borderId="5" xfId="12" applyFont="1" applyBorder="1" applyAlignment="1">
      <alignment horizontal="justify" vertical="top"/>
    </xf>
    <xf numFmtId="0" fontId="26" fillId="0" borderId="15" xfId="14" applyFont="1" applyBorder="1" applyAlignment="1">
      <alignment horizontal="center" vertical="center" wrapText="1"/>
    </xf>
    <xf numFmtId="0" fontId="26" fillId="0" borderId="16" xfId="14" applyFont="1" applyBorder="1" applyAlignment="1">
      <alignment horizontal="center" vertical="center" wrapText="1"/>
    </xf>
    <xf numFmtId="0" fontId="26" fillId="0" borderId="19" xfId="14" applyFont="1" applyBorder="1" applyAlignment="1">
      <alignment horizontal="center" vertical="center" wrapText="1"/>
    </xf>
    <xf numFmtId="0" fontId="19" fillId="0" borderId="0" xfId="12" applyFont="1" applyAlignment="1">
      <alignment horizontal="center" wrapText="1"/>
    </xf>
    <xf numFmtId="0" fontId="19" fillId="0" borderId="0" xfId="13" applyFont="1" applyAlignment="1">
      <alignment horizontal="center" wrapText="1"/>
    </xf>
    <xf numFmtId="0" fontId="22" fillId="0" borderId="0" xfId="4" applyFont="1" applyFill="1" applyBorder="1" applyAlignment="1">
      <alignment horizontal="right" vertical="center" wrapText="1"/>
    </xf>
    <xf numFmtId="0" fontId="26" fillId="0" borderId="9" xfId="14" applyFont="1" applyBorder="1" applyAlignment="1">
      <alignment horizontal="center" vertical="center" wrapText="1"/>
    </xf>
    <xf numFmtId="0" fontId="26" fillId="0" borderId="12" xfId="14" applyFont="1" applyBorder="1" applyAlignment="1">
      <alignment horizontal="center" vertical="center" wrapText="1"/>
    </xf>
    <xf numFmtId="0" fontId="19" fillId="0" borderId="22" xfId="12" applyFont="1" applyBorder="1" applyAlignment="1">
      <alignment horizontal="center" wrapText="1"/>
    </xf>
    <xf numFmtId="0" fontId="19" fillId="0" borderId="23" xfId="12" applyFont="1" applyBorder="1" applyAlignment="1">
      <alignment horizontal="center" wrapText="1"/>
    </xf>
    <xf numFmtId="0" fontId="19" fillId="0" borderId="24" xfId="12" applyFont="1" applyBorder="1" applyAlignment="1">
      <alignment horizontal="center" wrapText="1"/>
    </xf>
    <xf numFmtId="0" fontId="22" fillId="0" borderId="22" xfId="4" applyFont="1" applyFill="1" applyBorder="1" applyAlignment="1">
      <alignment horizontal="right" vertical="center" wrapText="1"/>
    </xf>
    <xf numFmtId="0" fontId="22" fillId="0" borderId="24" xfId="4" applyFont="1" applyFill="1" applyBorder="1" applyAlignment="1">
      <alignment horizontal="right" vertical="center" wrapText="1"/>
    </xf>
    <xf numFmtId="0" fontId="7" fillId="0" borderId="22" xfId="11" applyFont="1" applyBorder="1" applyAlignment="1">
      <alignment horizontal="left" vertical="center" wrapText="1"/>
    </xf>
    <xf numFmtId="0" fontId="7" fillId="0" borderId="23" xfId="11" applyFont="1" applyBorder="1" applyAlignment="1">
      <alignment horizontal="left" vertical="center" wrapText="1"/>
    </xf>
    <xf numFmtId="0" fontId="7" fillId="0" borderId="24" xfId="11" applyFont="1" applyBorder="1" applyAlignment="1">
      <alignment horizontal="left" vertical="center" wrapText="1"/>
    </xf>
    <xf numFmtId="3" fontId="28" fillId="6" borderId="2" xfId="0" applyNumberFormat="1" applyFont="1" applyFill="1" applyBorder="1" applyAlignment="1">
      <alignment horizontal="center" vertical="center"/>
    </xf>
    <xf numFmtId="3" fontId="28" fillId="6" borderId="4" xfId="0" applyNumberFormat="1" applyFont="1" applyFill="1" applyBorder="1" applyAlignment="1">
      <alignment horizontal="center" vertical="center"/>
    </xf>
    <xf numFmtId="165" fontId="25" fillId="5" borderId="22" xfId="1" applyNumberFormat="1" applyFont="1" applyFill="1" applyBorder="1" applyAlignment="1">
      <alignment horizontal="center" vertical="center" wrapText="1"/>
    </xf>
    <xf numFmtId="165" fontId="25" fillId="5" borderId="24" xfId="1" applyNumberFormat="1" applyFont="1" applyFill="1" applyBorder="1" applyAlignment="1">
      <alignment horizontal="center" vertical="center" wrapText="1"/>
    </xf>
    <xf numFmtId="0" fontId="22" fillId="2" borderId="0" xfId="4" applyFont="1" applyFill="1" applyBorder="1" applyAlignment="1">
      <alignment horizontal="right" vertical="center" wrapTex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28" xfId="0" applyFont="1" applyFill="1" applyBorder="1" applyAlignment="1">
      <alignment horizontal="center" vertical="center" wrapText="1"/>
    </xf>
    <xf numFmtId="3" fontId="28" fillId="7" borderId="4" xfId="0" applyNumberFormat="1" applyFont="1" applyFill="1" applyBorder="1" applyAlignment="1">
      <alignment horizontal="center" vertical="center"/>
    </xf>
    <xf numFmtId="3" fontId="28" fillId="7" borderId="25" xfId="0" applyNumberFormat="1" applyFont="1" applyFill="1" applyBorder="1" applyAlignment="1">
      <alignment horizontal="center" vertical="center"/>
    </xf>
    <xf numFmtId="3" fontId="28" fillId="7" borderId="26" xfId="0" applyNumberFormat="1" applyFont="1" applyFill="1" applyBorder="1" applyAlignment="1">
      <alignment horizontal="center" vertical="center"/>
    </xf>
    <xf numFmtId="3" fontId="28" fillId="7" borderId="23" xfId="0" applyNumberFormat="1" applyFont="1" applyFill="1" applyBorder="1" applyAlignment="1">
      <alignment horizontal="center"/>
    </xf>
    <xf numFmtId="3" fontId="28" fillId="7" borderId="24" xfId="0" applyNumberFormat="1" applyFont="1" applyFill="1" applyBorder="1" applyAlignment="1">
      <alignment horizontal="center"/>
    </xf>
    <xf numFmtId="3" fontId="28" fillId="7" borderId="22" xfId="0" applyNumberFormat="1" applyFont="1" applyFill="1" applyBorder="1" applyAlignment="1">
      <alignment horizontal="center"/>
    </xf>
    <xf numFmtId="0" fontId="10" fillId="2" borderId="29" xfId="16" applyFont="1" applyFill="1" applyBorder="1" applyAlignment="1">
      <alignment horizontal="left" wrapText="1"/>
    </xf>
    <xf numFmtId="0" fontId="14" fillId="0" borderId="0" xfId="10" applyFont="1" applyAlignment="1">
      <alignment horizontal="justify"/>
    </xf>
    <xf numFmtId="0" fontId="22" fillId="0" borderId="0" xfId="4" applyFont="1" applyFill="1" applyBorder="1" applyAlignment="1">
      <alignment horizontal="justify" vertical="center" wrapText="1"/>
    </xf>
    <xf numFmtId="0" fontId="18" fillId="0" borderId="0" xfId="12" applyFont="1" applyAlignment="1">
      <alignment horizontal="justify" wrapText="1"/>
    </xf>
    <xf numFmtId="0" fontId="18" fillId="0" borderId="5" xfId="12" applyFont="1" applyBorder="1" applyAlignment="1">
      <alignment horizontal="justify" wrapText="1"/>
    </xf>
    <xf numFmtId="0" fontId="14" fillId="0" borderId="0" xfId="3" applyFont="1" applyAlignment="1">
      <alignment horizontal="justify"/>
    </xf>
    <xf numFmtId="0" fontId="14" fillId="0" borderId="0" xfId="12" applyFont="1" applyAlignment="1">
      <alignment horizontal="justify" wrapText="1"/>
    </xf>
    <xf numFmtId="0" fontId="14" fillId="0" borderId="5" xfId="12" applyFont="1" applyBorder="1" applyAlignment="1">
      <alignment horizontal="justify" wrapText="1"/>
    </xf>
    <xf numFmtId="0" fontId="18" fillId="0" borderId="0" xfId="3" applyFont="1" applyAlignment="1">
      <alignment horizontal="justify" wrapText="1"/>
    </xf>
    <xf numFmtId="0" fontId="18" fillId="0" borderId="0" xfId="3" applyFont="1" applyAlignment="1">
      <alignment horizontal="justify" wrapText="1"/>
    </xf>
    <xf numFmtId="0" fontId="14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/>
    </xf>
    <xf numFmtId="0" fontId="18" fillId="0" borderId="30" xfId="0" applyFont="1" applyBorder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4" fillId="0" borderId="30" xfId="0" applyFont="1" applyBorder="1" applyAlignment="1">
      <alignment horizontal="justify" vertical="top" wrapText="1"/>
    </xf>
  </cellXfs>
  <cellStyles count="17">
    <cellStyle name="Hipervínculo" xfId="2" builtinId="8"/>
    <cellStyle name="Hipervínculo 2" xfId="4" xr:uid="{34E550FD-EA90-4932-A1C2-E99630CE32CE}"/>
    <cellStyle name="Millares" xfId="1" builtinId="3"/>
    <cellStyle name="Normal" xfId="0" builtinId="0"/>
    <cellStyle name="Normal 2" xfId="3" xr:uid="{093F4A91-1505-498D-9CB4-04D68BFCF97D}"/>
    <cellStyle name="Normal 2 2" xfId="6" xr:uid="{2EA920FE-79D2-46CF-B84B-82F1FCB01255}"/>
    <cellStyle name="Normal 2 3" xfId="10" xr:uid="{85352175-5A40-4E51-94FC-D81BF6D7743A}"/>
    <cellStyle name="Normal 2 3 2" xfId="12" xr:uid="{AE5282FF-F9C0-4048-AD81-43F05F85EE27}"/>
    <cellStyle name="Normal 3" xfId="7" xr:uid="{D0464309-52BD-4B5C-919E-3407B3144C8D}"/>
    <cellStyle name="Normal 3 2" xfId="8" xr:uid="{C12213DD-A2F4-49A6-BBB7-2BC3EBDF8768}"/>
    <cellStyle name="Normal 3 2 2" xfId="11" xr:uid="{964C801C-1AEC-4D38-A40D-86E39F6E20BA}"/>
    <cellStyle name="Normal 3 2 2 2" xfId="13" xr:uid="{0E12E5B9-11B4-47BC-8724-42ABAFC6B24B}"/>
    <cellStyle name="Normal 3 3" xfId="15" xr:uid="{8FDE3C7D-0B72-4A79-ABAE-7F1E8B0C24B6}"/>
    <cellStyle name="Normal 4" xfId="14" xr:uid="{2E427B21-0038-4D1F-85F2-F31CB452360B}"/>
    <cellStyle name="Normal 5" xfId="16" xr:uid="{7F4F84CE-7518-4E2A-A75F-9CC52E405928}"/>
    <cellStyle name="Normal_renta_naturales_2003" xfId="5" xr:uid="{88C10A89-BF0B-41B3-9D64-B81802F8C122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2D9196E3-FB58-4642-960E-D7549952B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36FF889-3ECD-425E-8F58-55EAABB305B4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A2FCD9-3E1C-4602-9073-38061016E1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6107AB-29F1-4986-83A7-5C6490337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D7BC7D-BD30-429B-A4DD-F83D7CB39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A1E13C3-B3DC-49FA-874E-5FFB6F5205C2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33</xdr:row>
      <xdr:rowOff>219075</xdr:rowOff>
    </xdr:from>
    <xdr:to>
      <xdr:col>3</xdr:col>
      <xdr:colOff>51712</xdr:colOff>
      <xdr:row>33</xdr:row>
      <xdr:rowOff>264160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2799BDB-B0D7-42F6-BDA9-EEB926BC4571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9525</xdr:colOff>
      <xdr:row>34</xdr:row>
      <xdr:rowOff>19050</xdr:rowOff>
    </xdr:from>
    <xdr:to>
      <xdr:col>2</xdr:col>
      <xdr:colOff>1236900</xdr:colOff>
      <xdr:row>34</xdr:row>
      <xdr:rowOff>35560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0D6C68E-F289-43FF-B8A3-F2033051CC8B}"/>
            </a:ext>
          </a:extLst>
        </xdr:cNvPr>
        <xdr:cNvSpPr/>
      </xdr:nvSpPr>
      <xdr:spPr>
        <a:xfrm>
          <a:off x="400050" y="568642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681EFA-1339-4D09-9004-8151FB2A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4606580-8A3C-4CA5-AEE6-1CDF1F6AFE4D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B02925-CF64-4BCE-BA3B-7E699133D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1195B16-D932-4B33-9CF6-3B568C03CCC4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50800</xdr:colOff>
      <xdr:row>6</xdr:row>
      <xdr:rowOff>50799</xdr:rowOff>
    </xdr:from>
    <xdr:to>
      <xdr:col>9</xdr:col>
      <xdr:colOff>571500</xdr:colOff>
      <xdr:row>80</xdr:row>
      <xdr:rowOff>140446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53F8E1-285E-2C45-9F32-0EBAC2E68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1993899"/>
          <a:ext cx="10236200" cy="13246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66675</xdr:rowOff>
    </xdr:from>
    <xdr:to>
      <xdr:col>2</xdr:col>
      <xdr:colOff>1201268</xdr:colOff>
      <xdr:row>4</xdr:row>
      <xdr:rowOff>151104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BD837C6-D2B8-4A63-BA82-7A785677C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66675"/>
          <a:ext cx="2182343" cy="808329"/>
        </a:xfrm>
        <a:prstGeom prst="rect">
          <a:avLst/>
        </a:prstGeom>
      </xdr:spPr>
    </xdr:pic>
    <xdr:clientData/>
  </xdr:twoCellAnchor>
  <xdr:twoCellAnchor editAs="oneCell">
    <xdr:from>
      <xdr:col>9</xdr:col>
      <xdr:colOff>251706</xdr:colOff>
      <xdr:row>1</xdr:row>
      <xdr:rowOff>163739</xdr:rowOff>
    </xdr:from>
    <xdr:to>
      <xdr:col>10</xdr:col>
      <xdr:colOff>448238</xdr:colOff>
      <xdr:row>4</xdr:row>
      <xdr:rowOff>96978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39B714-2C91-4FF7-9D10-428D8F696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91306" y="344714"/>
          <a:ext cx="1320482" cy="476164"/>
        </a:xfrm>
        <a:prstGeom prst="rect">
          <a:avLst/>
        </a:prstGeom>
      </xdr:spPr>
    </xdr:pic>
    <xdr:clientData/>
  </xdr:twoCellAnchor>
  <xdr:twoCellAnchor>
    <xdr:from>
      <xdr:col>1</xdr:col>
      <xdr:colOff>21769</xdr:colOff>
      <xdr:row>4</xdr:row>
      <xdr:rowOff>96167</xdr:rowOff>
    </xdr:from>
    <xdr:to>
      <xdr:col>4</xdr:col>
      <xdr:colOff>656359</xdr:colOff>
      <xdr:row>4</xdr:row>
      <xdr:rowOff>149679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802421F7-49A8-4E99-90BA-B92CB6AE5251}"/>
            </a:ext>
          </a:extLst>
        </xdr:cNvPr>
        <xdr:cNvSpPr/>
      </xdr:nvSpPr>
      <xdr:spPr>
        <a:xfrm flipV="1">
          <a:off x="412294" y="820067"/>
          <a:ext cx="5454240" cy="53512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343211</xdr:colOff>
      <xdr:row>0</xdr:row>
      <xdr:rowOff>152400</xdr:rowOff>
    </xdr:from>
    <xdr:to>
      <xdr:col>2</xdr:col>
      <xdr:colOff>753161</xdr:colOff>
      <xdr:row>5</xdr:row>
      <xdr:rowOff>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B07787-038F-46CD-A174-94DCCA7B01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211" y="152400"/>
          <a:ext cx="2181600" cy="810000"/>
        </a:xfrm>
        <a:prstGeom prst="rect">
          <a:avLst/>
        </a:prstGeom>
      </xdr:spPr>
    </xdr:pic>
    <xdr:clientData/>
  </xdr:twoCellAnchor>
  <xdr:twoCellAnchor>
    <xdr:from>
      <xdr:col>1</xdr:col>
      <xdr:colOff>21769</xdr:colOff>
      <xdr:row>4</xdr:row>
      <xdr:rowOff>73479</xdr:rowOff>
    </xdr:from>
    <xdr:to>
      <xdr:col>7</xdr:col>
      <xdr:colOff>442144</xdr:colOff>
      <xdr:row>4</xdr:row>
      <xdr:rowOff>120279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3B5E6655-64C7-43D7-9A13-483A4B0027C6}"/>
            </a:ext>
          </a:extLst>
        </xdr:cNvPr>
        <xdr:cNvSpPr/>
      </xdr:nvSpPr>
      <xdr:spPr>
        <a:xfrm>
          <a:off x="412294" y="854529"/>
          <a:ext cx="5925825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10</xdr:col>
      <xdr:colOff>74092</xdr:colOff>
      <xdr:row>1</xdr:row>
      <xdr:rowOff>81193</xdr:rowOff>
    </xdr:from>
    <xdr:to>
      <xdr:col>10</xdr:col>
      <xdr:colOff>1369174</xdr:colOff>
      <xdr:row>4</xdr:row>
      <xdr:rowOff>14432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B651E27-522B-425B-A2CB-01A66BD2A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7417" y="319318"/>
          <a:ext cx="1320482" cy="476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4A89E55-AFCC-E142-A860-A78BB4ECFD58}">
  <we:reference id="fa000000050" version="1.0.0.0" store="es-ES" storeType="FirstParty"/>
  <we:alternateReferences/>
  <we:properties>
    <we:property name="Xl_ImageToDoc" value="&quot;NOOP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D054-171B-4162-997B-3D70FC3D355D}">
  <sheetPr>
    <tabColor theme="3" tint="-0.499984740745262"/>
  </sheetPr>
  <dimension ref="A1:D17"/>
  <sheetViews>
    <sheetView showGridLines="0" tabSelected="1" zoomScale="140" zoomScaleNormal="140" workbookViewId="0">
      <selection activeCell="C4" sqref="C4"/>
    </sheetView>
  </sheetViews>
  <sheetFormatPr baseColWidth="10" defaultColWidth="0" defaultRowHeight="20.25" customHeight="1" zeroHeight="1" x14ac:dyDescent="0.3"/>
  <cols>
    <col min="1" max="1" width="5.85546875" style="4" customWidth="1"/>
    <col min="2" max="2" width="4.85546875" style="4" customWidth="1"/>
    <col min="3" max="3" width="83" style="4" customWidth="1"/>
    <col min="4" max="4" width="5.85546875" style="4" customWidth="1"/>
    <col min="5" max="16384" width="0" style="4" hidden="1"/>
  </cols>
  <sheetData>
    <row r="1" spans="1:4" ht="48.75" customHeight="1" x14ac:dyDescent="0.3"/>
    <row r="2" spans="1:4" ht="39" customHeight="1" x14ac:dyDescent="0.3">
      <c r="B2" s="65" t="s">
        <v>0</v>
      </c>
      <c r="C2" s="65"/>
      <c r="D2" s="5"/>
    </row>
    <row r="3" spans="1:4" x14ac:dyDescent="0.3">
      <c r="B3" s="66" t="s">
        <v>1</v>
      </c>
      <c r="C3" s="66"/>
      <c r="D3" s="5"/>
    </row>
    <row r="4" spans="1:4" x14ac:dyDescent="0.3">
      <c r="A4" s="6"/>
      <c r="B4" s="7" t="s">
        <v>2</v>
      </c>
      <c r="C4" s="53" t="s">
        <v>3</v>
      </c>
      <c r="D4" s="5"/>
    </row>
    <row r="5" spans="1:4" x14ac:dyDescent="0.3">
      <c r="A5" s="6"/>
      <c r="B5" s="7" t="s">
        <v>4</v>
      </c>
      <c r="C5" s="53" t="s">
        <v>5</v>
      </c>
      <c r="D5" s="5"/>
    </row>
    <row r="6" spans="1:4" x14ac:dyDescent="0.3">
      <c r="A6" s="6"/>
      <c r="B6" s="7" t="s">
        <v>6</v>
      </c>
      <c r="C6" s="53" t="s">
        <v>7</v>
      </c>
      <c r="D6" s="5"/>
    </row>
    <row r="7" spans="1:4" x14ac:dyDescent="0.3">
      <c r="A7" s="6"/>
      <c r="B7" s="7" t="s">
        <v>8</v>
      </c>
      <c r="C7" s="53" t="s">
        <v>9</v>
      </c>
      <c r="D7" s="8"/>
    </row>
    <row r="8" spans="1:4" x14ac:dyDescent="0.3">
      <c r="A8" s="6"/>
      <c r="B8" s="7" t="s">
        <v>10</v>
      </c>
      <c r="C8" s="53" t="s">
        <v>11</v>
      </c>
      <c r="D8" s="5"/>
    </row>
    <row r="9" spans="1:4" x14ac:dyDescent="0.3">
      <c r="A9" s="6"/>
      <c r="B9" s="9"/>
      <c r="C9" s="9"/>
      <c r="D9" s="5"/>
    </row>
    <row r="10" spans="1:4" x14ac:dyDescent="0.3">
      <c r="B10" s="5"/>
      <c r="C10" s="5"/>
      <c r="D10" s="5"/>
    </row>
    <row r="11" spans="1:4" ht="15.75" customHeight="1" x14ac:dyDescent="0.3">
      <c r="B11" s="10" t="s">
        <v>12</v>
      </c>
      <c r="C11" s="10"/>
      <c r="D11" s="5"/>
    </row>
    <row r="12" spans="1:4" ht="16.5" customHeight="1" x14ac:dyDescent="0.3">
      <c r="B12" s="10" t="s">
        <v>13</v>
      </c>
      <c r="C12" s="10"/>
      <c r="D12" s="5"/>
    </row>
    <row r="13" spans="1:4" ht="17.25" customHeight="1" x14ac:dyDescent="0.3">
      <c r="B13" s="10" t="s">
        <v>14</v>
      </c>
      <c r="C13" s="10"/>
    </row>
    <row r="14" spans="1:4" ht="20.25" customHeight="1" x14ac:dyDescent="0.3">
      <c r="B14" s="11"/>
      <c r="C14" s="11"/>
    </row>
    <row r="15" spans="1:4" ht="20.25" customHeight="1" x14ac:dyDescent="0.3">
      <c r="B15" s="11"/>
      <c r="C15" s="11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'Definiciones '!A1" display="Definiciones" xr:uid="{66AB53B4-788F-418C-AA26-B0EE3424DE93}"/>
    <hyperlink ref="C8" location="'Ag actividad económica'!A1" display="Agregado por actividad económica" xr:uid="{9F74E8EF-DB41-49CA-9524-957E622C4DF7}"/>
    <hyperlink ref="C5" location="Casillas!A1" display="Casillas" xr:uid="{9156500E-CEDD-4BD6-B1A4-DF65E45E9A54}"/>
    <hyperlink ref="C7" location="'Ag direccion seccional'!A1" display="Agregado por Dirección seccional" xr:uid="{997ED00A-F445-40C1-BBEA-A516FF7C574B}"/>
    <hyperlink ref="C6" location="'Formulario '!A1" display="Formulario" xr:uid="{98DC86C5-6259-4635-B501-F61E15FB44D8}"/>
  </hyperlink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2B97E-0292-497A-B7F6-035868532F80}">
  <sheetPr>
    <tabColor theme="3" tint="-0.499984740745262"/>
  </sheetPr>
  <dimension ref="B1:D39"/>
  <sheetViews>
    <sheetView showGridLines="0" workbookViewId="0">
      <selection activeCell="B33" sqref="B7:C33"/>
    </sheetView>
  </sheetViews>
  <sheetFormatPr baseColWidth="10" defaultColWidth="0" defaultRowHeight="15" customHeight="1" zeroHeight="1" x14ac:dyDescent="0.2"/>
  <cols>
    <col min="1" max="1" width="5.85546875" style="12" customWidth="1"/>
    <col min="2" max="2" width="75" style="15" customWidth="1"/>
    <col min="3" max="3" width="19.42578125" style="15" customWidth="1"/>
    <col min="4" max="4" width="5.85546875" style="12" customWidth="1"/>
    <col min="5" max="16384" width="0" style="12" hidden="1"/>
  </cols>
  <sheetData>
    <row r="1" spans="2:4" ht="72" customHeight="1" x14ac:dyDescent="0.2">
      <c r="B1" s="12"/>
      <c r="C1" s="12"/>
    </row>
    <row r="2" spans="2:4" ht="12.75" customHeight="1" x14ac:dyDescent="0.2">
      <c r="B2" s="12"/>
      <c r="C2" s="12"/>
    </row>
    <row r="3" spans="2:4" ht="36.75" customHeight="1" x14ac:dyDescent="0.25">
      <c r="B3" s="70" t="s">
        <v>0</v>
      </c>
      <c r="C3" s="70"/>
    </row>
    <row r="4" spans="2:4" ht="21.75" customHeight="1" x14ac:dyDescent="0.25">
      <c r="B4" s="71" t="s">
        <v>15</v>
      </c>
      <c r="C4" s="71"/>
    </row>
    <row r="5" spans="2:4" ht="15.75" x14ac:dyDescent="0.25">
      <c r="B5" s="13"/>
      <c r="C5" s="14" t="s">
        <v>16</v>
      </c>
    </row>
    <row r="6" spans="2:4" ht="15.75" x14ac:dyDescent="0.25">
      <c r="B6" s="13"/>
      <c r="C6" s="14"/>
    </row>
    <row r="7" spans="2:4" ht="48" customHeight="1" x14ac:dyDescent="0.2">
      <c r="B7" s="72" t="s">
        <v>17</v>
      </c>
      <c r="C7" s="73"/>
    </row>
    <row r="8" spans="2:4" ht="15.75" x14ac:dyDescent="0.25">
      <c r="B8" s="104"/>
      <c r="C8" s="105"/>
    </row>
    <row r="9" spans="2:4" ht="31.5" customHeight="1" x14ac:dyDescent="0.2">
      <c r="B9" s="106" t="s">
        <v>18</v>
      </c>
      <c r="C9" s="107"/>
    </row>
    <row r="10" spans="2:4" ht="15.75" x14ac:dyDescent="0.25">
      <c r="B10" s="108"/>
      <c r="C10" s="105"/>
    </row>
    <row r="11" spans="2:4" ht="48" customHeight="1" x14ac:dyDescent="0.2">
      <c r="B11" s="111" t="s">
        <v>362</v>
      </c>
      <c r="C11" s="111"/>
    </row>
    <row r="12" spans="2:4" ht="15" customHeight="1" x14ac:dyDescent="0.25">
      <c r="B12" s="108"/>
      <c r="C12" s="105"/>
    </row>
    <row r="13" spans="2:4" ht="15" customHeight="1" x14ac:dyDescent="0.2">
      <c r="B13" s="111" t="s">
        <v>371</v>
      </c>
      <c r="C13" s="111"/>
      <c r="D13" s="3"/>
    </row>
    <row r="14" spans="2:4" ht="15" customHeight="1" x14ac:dyDescent="0.2">
      <c r="B14" s="112"/>
      <c r="C14" s="112"/>
      <c r="D14" s="3"/>
    </row>
    <row r="15" spans="2:4" ht="14.25" customHeight="1" x14ac:dyDescent="0.2">
      <c r="B15" s="116" t="s">
        <v>363</v>
      </c>
      <c r="C15" s="116"/>
      <c r="D15" s="3"/>
    </row>
    <row r="16" spans="2:4" ht="14.25" customHeight="1" x14ac:dyDescent="0.2">
      <c r="B16" s="114"/>
      <c r="C16" s="115"/>
      <c r="D16" s="3"/>
    </row>
    <row r="17" spans="2:4" ht="48" customHeight="1" x14ac:dyDescent="0.2">
      <c r="B17" s="116" t="s">
        <v>364</v>
      </c>
      <c r="C17" s="116"/>
      <c r="D17" s="3"/>
    </row>
    <row r="18" spans="2:4" ht="10.5" customHeight="1" x14ac:dyDescent="0.2">
      <c r="B18" s="114"/>
      <c r="C18" s="115"/>
      <c r="D18" s="3"/>
    </row>
    <row r="19" spans="2:4" ht="32.25" customHeight="1" x14ac:dyDescent="0.2">
      <c r="B19" s="116" t="s">
        <v>365</v>
      </c>
      <c r="C19" s="116"/>
      <c r="D19" s="3"/>
    </row>
    <row r="20" spans="2:4" ht="14.25" customHeight="1" x14ac:dyDescent="0.2">
      <c r="B20" s="113"/>
      <c r="C20" s="113"/>
      <c r="D20" s="3"/>
    </row>
    <row r="21" spans="2:4" ht="18" customHeight="1" x14ac:dyDescent="0.2">
      <c r="B21" s="116" t="s">
        <v>366</v>
      </c>
      <c r="C21" s="116"/>
      <c r="D21" s="3"/>
    </row>
    <row r="22" spans="2:4" ht="14.25" customHeight="1" x14ac:dyDescent="0.2">
      <c r="B22" s="113"/>
      <c r="C22" s="117"/>
      <c r="D22" s="3"/>
    </row>
    <row r="23" spans="2:4" ht="14.25" customHeight="1" x14ac:dyDescent="0.2">
      <c r="B23" s="116" t="s">
        <v>367</v>
      </c>
      <c r="C23" s="116"/>
      <c r="D23" s="3"/>
    </row>
    <row r="24" spans="2:4" ht="14.25" customHeight="1" x14ac:dyDescent="0.2">
      <c r="B24" s="113"/>
      <c r="C24" s="113"/>
      <c r="D24" s="3"/>
    </row>
    <row r="25" spans="2:4" ht="108" customHeight="1" x14ac:dyDescent="0.25">
      <c r="B25" s="109" t="s">
        <v>372</v>
      </c>
      <c r="C25" s="110"/>
      <c r="D25" s="3"/>
    </row>
    <row r="26" spans="2:4" ht="14.25" customHeight="1" x14ac:dyDescent="0.2">
      <c r="B26" s="63"/>
      <c r="C26" s="64"/>
      <c r="D26" s="3"/>
    </row>
    <row r="27" spans="2:4" ht="60.75" customHeight="1" x14ac:dyDescent="0.2">
      <c r="B27" s="67" t="s">
        <v>361</v>
      </c>
      <c r="C27" s="67"/>
      <c r="D27" s="3"/>
    </row>
    <row r="28" spans="2:4" ht="15.75" x14ac:dyDescent="0.2">
      <c r="B28" s="63"/>
      <c r="C28" s="64"/>
      <c r="D28" s="3"/>
    </row>
    <row r="29" spans="2:4" ht="45.75" customHeight="1" x14ac:dyDescent="0.2">
      <c r="B29" s="116" t="s">
        <v>368</v>
      </c>
      <c r="C29" s="116"/>
      <c r="D29" s="3"/>
    </row>
    <row r="30" spans="2:4" ht="15" customHeight="1" x14ac:dyDescent="0.2">
      <c r="B30" s="113"/>
      <c r="C30" s="117"/>
    </row>
    <row r="31" spans="2:4" ht="15" customHeight="1" x14ac:dyDescent="0.2">
      <c r="B31" s="113" t="s">
        <v>369</v>
      </c>
      <c r="C31" s="117"/>
    </row>
    <row r="32" spans="2:4" ht="15" customHeight="1" x14ac:dyDescent="0.2">
      <c r="B32" s="114"/>
      <c r="C32" s="115"/>
    </row>
    <row r="33" spans="2:3" ht="37.5" customHeight="1" x14ac:dyDescent="0.2">
      <c r="B33" s="116" t="s">
        <v>370</v>
      </c>
      <c r="C33" s="116"/>
    </row>
    <row r="34" spans="2:3" ht="11.25" customHeight="1" x14ac:dyDescent="0.2">
      <c r="C34" s="16"/>
    </row>
    <row r="35" spans="2:3" ht="11.25" customHeight="1" x14ac:dyDescent="0.2">
      <c r="B35" s="68"/>
      <c r="C35" s="69"/>
    </row>
    <row r="36" spans="2:3" ht="11.25" hidden="1" customHeight="1" x14ac:dyDescent="0.2"/>
    <row r="37" spans="2:3" ht="11.25" hidden="1" customHeight="1" x14ac:dyDescent="0.2"/>
    <row r="38" spans="2:3" ht="11.25" hidden="1" customHeight="1" x14ac:dyDescent="0.2"/>
    <row r="39" spans="2:3" ht="11.25" hidden="1" customHeight="1" x14ac:dyDescent="0.2"/>
  </sheetData>
  <mergeCells count="16">
    <mergeCell ref="B23:C23"/>
    <mergeCell ref="B29:C29"/>
    <mergeCell ref="B35:C35"/>
    <mergeCell ref="B3:C3"/>
    <mergeCell ref="B4:C4"/>
    <mergeCell ref="B27:C27"/>
    <mergeCell ref="B7:C7"/>
    <mergeCell ref="B33:C33"/>
    <mergeCell ref="B9:C9"/>
    <mergeCell ref="B25:C25"/>
    <mergeCell ref="B11:C11"/>
    <mergeCell ref="B13:C13"/>
    <mergeCell ref="B15:C15"/>
    <mergeCell ref="B17:C17"/>
    <mergeCell ref="B19:C19"/>
    <mergeCell ref="B21:C21"/>
  </mergeCells>
  <hyperlinks>
    <hyperlink ref="C5" location="Índice!A1" display="Volver al índice" xr:uid="{B27EE3BC-6710-448B-BDDB-A9401488516D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7D0F2-4C05-4DE8-9E98-EF87FC635ED8}">
  <sheetPr>
    <tabColor theme="3" tint="-0.499984740745262"/>
  </sheetPr>
  <dimension ref="A1:R31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17" customWidth="1"/>
    <col min="2" max="2" width="43.5703125" style="17" customWidth="1"/>
    <col min="3" max="3" width="67.85546875" style="17" customWidth="1"/>
    <col min="4" max="4" width="15.42578125" style="17" customWidth="1"/>
    <col min="5" max="5" width="5.85546875" style="17" customWidth="1"/>
    <col min="6" max="9" width="11.42578125" style="17" hidden="1" customWidth="1"/>
    <col min="10" max="18" width="0" style="17" hidden="1" customWidth="1"/>
    <col min="19" max="16384" width="11.42578125" style="17" hidden="1"/>
  </cols>
  <sheetData>
    <row r="1" spans="2:4" ht="63" customHeight="1" x14ac:dyDescent="0.2"/>
    <row r="2" spans="2:4" ht="15" x14ac:dyDescent="0.25">
      <c r="C2" s="18"/>
    </row>
    <row r="3" spans="2:4" ht="18" x14ac:dyDescent="0.25">
      <c r="B3" s="77" t="s">
        <v>0</v>
      </c>
      <c r="C3" s="77"/>
      <c r="D3" s="77"/>
    </row>
    <row r="4" spans="2:4" ht="18" x14ac:dyDescent="0.25">
      <c r="B4" s="78" t="s">
        <v>15</v>
      </c>
      <c r="C4" s="78"/>
      <c r="D4" s="78"/>
    </row>
    <row r="5" spans="2:4" ht="18" x14ac:dyDescent="0.25">
      <c r="B5" s="78" t="s">
        <v>19</v>
      </c>
      <c r="C5" s="78"/>
      <c r="D5" s="78"/>
    </row>
    <row r="6" spans="2:4" ht="18" x14ac:dyDescent="0.25">
      <c r="B6" s="19"/>
      <c r="C6" s="79" t="s">
        <v>16</v>
      </c>
      <c r="D6" s="79"/>
    </row>
    <row r="7" spans="2:4" ht="15" x14ac:dyDescent="0.25">
      <c r="B7" s="20"/>
      <c r="C7" s="20"/>
      <c r="D7" s="20"/>
    </row>
    <row r="8" spans="2:4" ht="31.5" x14ac:dyDescent="0.2">
      <c r="B8" s="21" t="s">
        <v>20</v>
      </c>
      <c r="C8" s="22" t="s">
        <v>21</v>
      </c>
      <c r="D8" s="23" t="s">
        <v>22</v>
      </c>
    </row>
    <row r="9" spans="2:4" ht="15" x14ac:dyDescent="0.2">
      <c r="B9" s="80" t="s">
        <v>23</v>
      </c>
      <c r="C9" s="24" t="s">
        <v>24</v>
      </c>
      <c r="D9" s="25">
        <v>26</v>
      </c>
    </row>
    <row r="10" spans="2:4" ht="15" x14ac:dyDescent="0.2">
      <c r="B10" s="81"/>
      <c r="C10" s="26" t="s">
        <v>25</v>
      </c>
      <c r="D10" s="27">
        <v>27</v>
      </c>
    </row>
    <row r="11" spans="2:4" ht="15" x14ac:dyDescent="0.2">
      <c r="B11" s="81"/>
      <c r="C11" s="26" t="s">
        <v>26</v>
      </c>
      <c r="D11" s="27">
        <v>28</v>
      </c>
    </row>
    <row r="12" spans="2:4" ht="15" x14ac:dyDescent="0.2">
      <c r="B12" s="81"/>
      <c r="C12" s="26" t="s">
        <v>27</v>
      </c>
      <c r="D12" s="27">
        <v>29</v>
      </c>
    </row>
    <row r="13" spans="2:4" ht="15" x14ac:dyDescent="0.2">
      <c r="B13" s="81"/>
      <c r="C13" s="26" t="s">
        <v>28</v>
      </c>
      <c r="D13" s="27">
        <v>30</v>
      </c>
    </row>
    <row r="14" spans="2:4" ht="15" customHeight="1" x14ac:dyDescent="0.2">
      <c r="B14" s="81"/>
      <c r="C14" s="26" t="s">
        <v>29</v>
      </c>
      <c r="D14" s="27">
        <v>31</v>
      </c>
    </row>
    <row r="15" spans="2:4" ht="15" x14ac:dyDescent="0.2">
      <c r="B15" s="74" t="s">
        <v>30</v>
      </c>
      <c r="C15" s="24" t="s">
        <v>31</v>
      </c>
      <c r="D15" s="25">
        <v>32</v>
      </c>
    </row>
    <row r="16" spans="2:4" ht="15" x14ac:dyDescent="0.2">
      <c r="B16" s="75"/>
      <c r="C16" s="26" t="s">
        <v>32</v>
      </c>
      <c r="D16" s="27">
        <v>33</v>
      </c>
    </row>
    <row r="17" spans="2:4" ht="15" x14ac:dyDescent="0.2">
      <c r="B17" s="75"/>
      <c r="C17" s="26" t="s">
        <v>33</v>
      </c>
      <c r="D17" s="27">
        <v>34</v>
      </c>
    </row>
    <row r="18" spans="2:4" ht="15" x14ac:dyDescent="0.2">
      <c r="B18" s="75"/>
      <c r="C18" s="26" t="s">
        <v>34</v>
      </c>
      <c r="D18" s="27">
        <v>35</v>
      </c>
    </row>
    <row r="19" spans="2:4" ht="15" x14ac:dyDescent="0.2">
      <c r="B19" s="75"/>
      <c r="C19" s="26" t="s">
        <v>35</v>
      </c>
      <c r="D19" s="27">
        <v>36</v>
      </c>
    </row>
    <row r="20" spans="2:4" ht="15" x14ac:dyDescent="0.2">
      <c r="B20" s="75"/>
      <c r="C20" s="28" t="s">
        <v>36</v>
      </c>
      <c r="D20" s="29">
        <v>37</v>
      </c>
    </row>
    <row r="21" spans="2:4" ht="15" x14ac:dyDescent="0.2">
      <c r="B21" s="74" t="s">
        <v>37</v>
      </c>
      <c r="C21" s="24" t="s">
        <v>38</v>
      </c>
      <c r="D21" s="25">
        <v>38</v>
      </c>
    </row>
    <row r="22" spans="2:4" ht="15" x14ac:dyDescent="0.2">
      <c r="B22" s="75"/>
      <c r="C22" s="28" t="s">
        <v>39</v>
      </c>
      <c r="D22" s="29">
        <v>39</v>
      </c>
    </row>
    <row r="23" spans="2:4" ht="15" x14ac:dyDescent="0.2">
      <c r="B23" s="76"/>
      <c r="C23" s="30" t="s">
        <v>40</v>
      </c>
      <c r="D23" s="31">
        <v>40</v>
      </c>
    </row>
    <row r="24" spans="2:4" ht="14.25" x14ac:dyDescent="0.2"/>
    <row r="25" spans="2:4" ht="14.25" hidden="1" x14ac:dyDescent="0.2"/>
    <row r="26" spans="2:4" ht="14.25" hidden="1" x14ac:dyDescent="0.2"/>
    <row r="27" spans="2:4" ht="14.25" hidden="1" x14ac:dyDescent="0.2"/>
    <row r="28" spans="2:4" ht="14.25" hidden="1" x14ac:dyDescent="0.2"/>
    <row r="29" spans="2:4" ht="14.25" hidden="1" x14ac:dyDescent="0.2"/>
    <row r="30" spans="2:4" ht="14.25" hidden="1" x14ac:dyDescent="0.2"/>
    <row r="31" spans="2:4" ht="14.25" hidden="1" x14ac:dyDescent="0.2"/>
  </sheetData>
  <mergeCells count="7">
    <mergeCell ref="B21:B23"/>
    <mergeCell ref="B3:D3"/>
    <mergeCell ref="B4:D4"/>
    <mergeCell ref="B5:D5"/>
    <mergeCell ref="C6:D6"/>
    <mergeCell ref="B9:B14"/>
    <mergeCell ref="B15:B20"/>
  </mergeCells>
  <hyperlinks>
    <hyperlink ref="C6" location="Índice!A1" display="Volver al índice" xr:uid="{1189DBF8-088D-4174-96DC-83EE8CD4D13C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F322F-6731-47A4-AEBF-5069BA84D937}">
  <sheetPr>
    <tabColor theme="3" tint="-0.499984740745262"/>
    <pageSetUpPr fitToPage="1"/>
  </sheetPr>
  <dimension ref="A1:Q86"/>
  <sheetViews>
    <sheetView showGridLines="0" zoomScaleNormal="55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32" customWidth="1"/>
    <col min="2" max="2" width="73.140625" style="32" customWidth="1"/>
    <col min="3" max="9" width="11.42578125" style="32" customWidth="1"/>
    <col min="10" max="10" width="13.85546875" style="32" customWidth="1"/>
    <col min="11" max="11" width="5.85546875" style="32" customWidth="1"/>
    <col min="12" max="17" width="0" style="32" hidden="1" customWidth="1"/>
    <col min="18" max="16384" width="11.42578125" style="32" hidden="1"/>
  </cols>
  <sheetData>
    <row r="1" spans="1:11" ht="69" customHeight="1" x14ac:dyDescent="0.2"/>
    <row r="2" spans="1:11" x14ac:dyDescent="0.2"/>
    <row r="3" spans="1:11" s="17" customFormat="1" ht="18" customHeight="1" x14ac:dyDescent="0.25">
      <c r="A3" s="32"/>
      <c r="B3" s="82" t="s">
        <v>0</v>
      </c>
      <c r="C3" s="83"/>
      <c r="D3" s="83"/>
      <c r="E3" s="83"/>
      <c r="F3" s="83"/>
      <c r="G3" s="83"/>
      <c r="H3" s="83"/>
      <c r="I3" s="83"/>
      <c r="J3" s="84"/>
      <c r="K3" s="32"/>
    </row>
    <row r="4" spans="1:11" s="17" customFormat="1" ht="18" customHeight="1" x14ac:dyDescent="0.25">
      <c r="A4" s="32"/>
      <c r="B4" s="82" t="s">
        <v>15</v>
      </c>
      <c r="C4" s="83"/>
      <c r="D4" s="83"/>
      <c r="E4" s="83"/>
      <c r="F4" s="83"/>
      <c r="G4" s="83"/>
      <c r="H4" s="83"/>
      <c r="I4" s="83"/>
      <c r="J4" s="84"/>
      <c r="K4" s="32"/>
    </row>
    <row r="5" spans="1:11" s="17" customFormat="1" ht="18" customHeight="1" x14ac:dyDescent="0.25">
      <c r="A5" s="32"/>
      <c r="B5" s="82" t="s">
        <v>19</v>
      </c>
      <c r="C5" s="83"/>
      <c r="D5" s="83"/>
      <c r="E5" s="83"/>
      <c r="F5" s="83"/>
      <c r="G5" s="83"/>
      <c r="H5" s="83"/>
      <c r="I5" s="83"/>
      <c r="J5" s="84"/>
      <c r="K5" s="32"/>
    </row>
    <row r="6" spans="1:11" s="17" customFormat="1" ht="15.95" customHeight="1" x14ac:dyDescent="0.2">
      <c r="A6" s="32"/>
      <c r="B6" s="32"/>
      <c r="C6" s="32"/>
      <c r="D6" s="32"/>
      <c r="E6" s="32"/>
      <c r="F6" s="32"/>
      <c r="G6" s="32"/>
      <c r="H6" s="32"/>
      <c r="I6" s="85" t="s">
        <v>16</v>
      </c>
      <c r="J6" s="86"/>
      <c r="K6" s="32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87" t="s">
        <v>41</v>
      </c>
      <c r="C84" s="88"/>
      <c r="D84" s="88"/>
      <c r="E84" s="88"/>
      <c r="F84" s="88"/>
      <c r="G84" s="88"/>
      <c r="H84" s="88"/>
      <c r="I84" s="88"/>
      <c r="J84" s="89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E84B300F-E3E0-4D33-A686-1803F6990A29}"/>
  </hyperlinks>
  <printOptions horizontalCentered="1"/>
  <pageMargins left="0.23622047244094491" right="0.23622047244094491" top="0.74803149606299213" bottom="0.74803149606299213" header="0.31496062992125984" footer="0.31496062992125984"/>
  <pageSetup scale="51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45C94-8B6E-4A90-81BA-0C9460E979C7}">
  <sheetPr>
    <tabColor theme="3" tint="-0.499984740745262"/>
  </sheetPr>
  <dimension ref="A1:AF58"/>
  <sheetViews>
    <sheetView zoomScaleNormal="100" workbookViewId="0">
      <pane ySplit="14" topLeftCell="A15" activePane="bottomLeft" state="frozen"/>
      <selection pane="bottomLeft" activeCell="B52" sqref="B52"/>
    </sheetView>
  </sheetViews>
  <sheetFormatPr baseColWidth="10" defaultColWidth="0" defaultRowHeight="12.75" zeroHeight="1" x14ac:dyDescent="0.2"/>
  <cols>
    <col min="1" max="1" width="5.85546875" style="2" customWidth="1"/>
    <col min="2" max="2" width="14.5703125" customWidth="1"/>
    <col min="3" max="3" width="46.140625" bestFit="1" customWidth="1"/>
    <col min="4" max="4" width="14.85546875" customWidth="1"/>
    <col min="5" max="6" width="20.42578125" bestFit="1" customWidth="1"/>
    <col min="7" max="7" width="21.5703125" bestFit="1" customWidth="1"/>
    <col min="8" max="8" width="17.85546875" bestFit="1" customWidth="1"/>
    <col min="9" max="9" width="18.85546875" bestFit="1" customWidth="1"/>
    <col min="10" max="10" width="16.85546875" bestFit="1" customWidth="1"/>
    <col min="11" max="13" width="18.85546875" bestFit="1" customWidth="1"/>
    <col min="14" max="14" width="16.85546875" bestFit="1" customWidth="1"/>
    <col min="15" max="15" width="17.85546875" bestFit="1" customWidth="1"/>
    <col min="16" max="16" width="16.85546875" bestFit="1" customWidth="1"/>
    <col min="17" max="17" width="20.42578125" bestFit="1" customWidth="1"/>
    <col min="18" max="18" width="16.85546875" bestFit="1" customWidth="1"/>
    <col min="19" max="19" width="14.85546875" customWidth="1"/>
    <col min="20" max="20" width="5.85546875" style="2" customWidth="1"/>
    <col min="21" max="16384" width="11.42578125" hidden="1"/>
  </cols>
  <sheetData>
    <row r="1" spans="1:32" s="39" customFormat="1" ht="14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s="39" customFormat="1" ht="14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39" customFormat="1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s="39" customFormat="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s="39" customFormat="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s="39" customFormat="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s="39" customFormat="1" ht="18" x14ac:dyDescent="0.25">
      <c r="A7" s="1"/>
      <c r="B7" s="40" t="s">
        <v>0</v>
      </c>
      <c r="C7" s="1"/>
      <c r="D7" s="1"/>
      <c r="E7" s="1"/>
      <c r="F7" s="1"/>
      <c r="G7" s="1"/>
      <c r="H7" s="1"/>
      <c r="I7" s="1"/>
      <c r="J7" s="94" t="s">
        <v>16</v>
      </c>
      <c r="K7" s="9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39" customFormat="1" ht="15.75" x14ac:dyDescent="0.25">
      <c r="A8" s="1"/>
      <c r="B8" s="41" t="s">
        <v>42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39" customFormat="1" ht="15.75" x14ac:dyDescent="0.25">
      <c r="A9" s="1"/>
      <c r="B9" s="41" t="s">
        <v>43</v>
      </c>
      <c r="C9" s="1"/>
      <c r="D9" s="1"/>
      <c r="E9" s="1"/>
      <c r="F9" s="1"/>
      <c r="G9" s="1"/>
      <c r="H9" s="1"/>
      <c r="I9" s="1"/>
      <c r="J9" s="1"/>
      <c r="K9" s="1"/>
      <c r="L9" s="1"/>
      <c r="M9" s="4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s="39" customFormat="1" ht="15.75" x14ac:dyDescent="0.25">
      <c r="A10" s="1"/>
      <c r="B10" s="41" t="s">
        <v>44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4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s="39" customFormat="1" ht="18.75" customHeight="1" x14ac:dyDescent="0.25">
      <c r="A11" s="1"/>
      <c r="B11" s="54" t="s">
        <v>45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2" customFormat="1" x14ac:dyDescent="0.2"/>
    <row r="13" spans="1:32" ht="23.25" x14ac:dyDescent="0.2">
      <c r="B13" s="90" t="s">
        <v>46</v>
      </c>
      <c r="C13" s="90"/>
      <c r="D13" s="90"/>
      <c r="E13" s="90" t="s">
        <v>23</v>
      </c>
      <c r="F13" s="90"/>
      <c r="G13" s="90"/>
      <c r="H13" s="90"/>
      <c r="I13" s="90"/>
      <c r="J13" s="90"/>
      <c r="K13" s="90" t="s">
        <v>30</v>
      </c>
      <c r="L13" s="90"/>
      <c r="M13" s="90"/>
      <c r="N13" s="90"/>
      <c r="O13" s="90"/>
      <c r="P13" s="90"/>
      <c r="Q13" s="90" t="s">
        <v>47</v>
      </c>
      <c r="R13" s="90"/>
      <c r="S13" s="91"/>
    </row>
    <row r="14" spans="1:32" ht="118.5" customHeight="1" x14ac:dyDescent="0.2">
      <c r="B14" s="55" t="s">
        <v>48</v>
      </c>
      <c r="C14" s="55" t="s">
        <v>49</v>
      </c>
      <c r="D14" s="43" t="s">
        <v>50</v>
      </c>
      <c r="E14" s="43" t="s">
        <v>51</v>
      </c>
      <c r="F14" s="43" t="s">
        <v>52</v>
      </c>
      <c r="G14" s="43" t="s">
        <v>53</v>
      </c>
      <c r="H14" s="43" t="s">
        <v>54</v>
      </c>
      <c r="I14" s="43" t="s">
        <v>55</v>
      </c>
      <c r="J14" s="43" t="s">
        <v>56</v>
      </c>
      <c r="K14" s="43" t="s">
        <v>57</v>
      </c>
      <c r="L14" s="43" t="s">
        <v>58</v>
      </c>
      <c r="M14" s="43" t="s">
        <v>59</v>
      </c>
      <c r="N14" s="43" t="s">
        <v>60</v>
      </c>
      <c r="O14" s="43" t="s">
        <v>61</v>
      </c>
      <c r="P14" s="43" t="s">
        <v>62</v>
      </c>
      <c r="Q14" s="43" t="s">
        <v>38</v>
      </c>
      <c r="R14" s="43" t="s">
        <v>39</v>
      </c>
      <c r="S14" s="43" t="s">
        <v>40</v>
      </c>
    </row>
    <row r="15" spans="1:32" ht="15" x14ac:dyDescent="0.2">
      <c r="B15" s="34">
        <v>1</v>
      </c>
      <c r="C15" s="35" t="s">
        <v>63</v>
      </c>
      <c r="D15" s="38">
        <v>186</v>
      </c>
      <c r="E15" s="38">
        <v>3.0000000000000001E-6</v>
      </c>
      <c r="F15" s="38">
        <v>39619.261186000003</v>
      </c>
      <c r="G15" s="38">
        <v>25276.747859999999</v>
      </c>
      <c r="H15" s="38">
        <v>3.391</v>
      </c>
      <c r="I15" s="38">
        <v>2.4990000000000001</v>
      </c>
      <c r="J15" s="38">
        <v>0</v>
      </c>
      <c r="K15" s="38">
        <v>0.17499999999999999</v>
      </c>
      <c r="L15" s="38">
        <v>3168.8246340000001</v>
      </c>
      <c r="M15" s="38">
        <v>2024.652589</v>
      </c>
      <c r="N15" s="38">
        <v>0.27100000000000002</v>
      </c>
      <c r="O15" s="38">
        <v>0.4</v>
      </c>
      <c r="P15" s="38">
        <v>0</v>
      </c>
      <c r="Q15" s="38">
        <v>5165.5867239999998</v>
      </c>
      <c r="R15" s="38">
        <v>7.5789999999999997</v>
      </c>
      <c r="S15" s="38">
        <v>5181.4659609999999</v>
      </c>
      <c r="T15" s="37"/>
    </row>
    <row r="16" spans="1:32" ht="15" x14ac:dyDescent="0.2">
      <c r="B16" s="34">
        <v>2</v>
      </c>
      <c r="C16" s="35" t="s">
        <v>64</v>
      </c>
      <c r="D16" s="38">
        <v>438</v>
      </c>
      <c r="E16" s="38">
        <v>1059.5240269999999</v>
      </c>
      <c r="F16" s="38">
        <v>203308.56170200001</v>
      </c>
      <c r="G16" s="38">
        <v>622743.64218099997</v>
      </c>
      <c r="H16" s="38">
        <v>1838.38462</v>
      </c>
      <c r="I16" s="38">
        <v>14557</v>
      </c>
      <c r="J16" s="38">
        <v>987.38474699999995</v>
      </c>
      <c r="K16" s="38">
        <v>42.381999999999998</v>
      </c>
      <c r="L16" s="38">
        <v>16258.240738</v>
      </c>
      <c r="M16" s="38">
        <v>49825.576999999997</v>
      </c>
      <c r="N16" s="38">
        <v>147.07</v>
      </c>
      <c r="O16" s="38">
        <v>2330.2939999999999</v>
      </c>
      <c r="P16" s="38">
        <v>154.19193999999999</v>
      </c>
      <c r="Q16" s="38">
        <v>68647.255738000007</v>
      </c>
      <c r="R16" s="38">
        <v>229.16300000000001</v>
      </c>
      <c r="S16" s="38">
        <v>68907.022738</v>
      </c>
    </row>
    <row r="17" spans="2:19" ht="15" x14ac:dyDescent="0.2">
      <c r="B17" s="34">
        <v>4</v>
      </c>
      <c r="C17" s="35" t="s">
        <v>65</v>
      </c>
      <c r="D17" s="38">
        <v>483</v>
      </c>
      <c r="E17" s="38">
        <v>11.985018</v>
      </c>
      <c r="F17" s="38">
        <v>166225.56899999999</v>
      </c>
      <c r="G17" s="38">
        <v>634874.98363399995</v>
      </c>
      <c r="H17" s="38">
        <v>289.025104</v>
      </c>
      <c r="I17" s="38">
        <v>4410.8990000000003</v>
      </c>
      <c r="J17" s="38">
        <v>144.762</v>
      </c>
      <c r="K17" s="38">
        <v>6.3109999999999999</v>
      </c>
      <c r="L17" s="38">
        <v>13297.968000000001</v>
      </c>
      <c r="M17" s="38">
        <v>50792.037199999999</v>
      </c>
      <c r="N17" s="38">
        <v>23.122803999999999</v>
      </c>
      <c r="O17" s="38">
        <v>705.74199999999996</v>
      </c>
      <c r="P17" s="38">
        <v>23.992000000000001</v>
      </c>
      <c r="Q17" s="38">
        <v>64826.345200000003</v>
      </c>
      <c r="R17" s="38">
        <v>18.53</v>
      </c>
      <c r="S17" s="38">
        <v>64858.745003999997</v>
      </c>
    </row>
    <row r="18" spans="2:19" ht="15" x14ac:dyDescent="0.2">
      <c r="B18" s="34">
        <v>5</v>
      </c>
      <c r="C18" s="35" t="s">
        <v>66</v>
      </c>
      <c r="D18" s="38">
        <v>854</v>
      </c>
      <c r="E18" s="38">
        <v>162.703025</v>
      </c>
      <c r="F18" s="38">
        <v>359342.80800000002</v>
      </c>
      <c r="G18" s="38">
        <v>959655.66271800001</v>
      </c>
      <c r="H18" s="38">
        <v>255.10074399999999</v>
      </c>
      <c r="I18" s="38">
        <v>12053.197</v>
      </c>
      <c r="J18" s="38">
        <v>163.60900000000001</v>
      </c>
      <c r="K18" s="38">
        <v>6.5060000000000002</v>
      </c>
      <c r="L18" s="38">
        <v>28784.895400000001</v>
      </c>
      <c r="M18" s="38">
        <v>76791.808292000002</v>
      </c>
      <c r="N18" s="38">
        <v>20.508376999999999</v>
      </c>
      <c r="O18" s="38">
        <v>1921.4159999999999</v>
      </c>
      <c r="P18" s="38">
        <v>26.177</v>
      </c>
      <c r="Q18" s="38">
        <v>107479.37089200001</v>
      </c>
      <c r="R18" s="38">
        <v>76.081000000000003</v>
      </c>
      <c r="S18" s="38">
        <v>107591.07526899999</v>
      </c>
    </row>
    <row r="19" spans="2:19" ht="15" x14ac:dyDescent="0.2">
      <c r="B19" s="34">
        <v>6</v>
      </c>
      <c r="C19" s="35" t="s">
        <v>67</v>
      </c>
      <c r="D19" s="38">
        <v>449</v>
      </c>
      <c r="E19" s="38">
        <v>11.189035000000001</v>
      </c>
      <c r="F19" s="38">
        <v>218153.13200000001</v>
      </c>
      <c r="G19" s="38">
        <v>259923.81400000001</v>
      </c>
      <c r="H19" s="38">
        <v>2752.067939</v>
      </c>
      <c r="I19" s="38">
        <v>691.928</v>
      </c>
      <c r="J19" s="38">
        <v>0</v>
      </c>
      <c r="K19" s="38">
        <v>2.6749999999999998</v>
      </c>
      <c r="L19" s="38">
        <v>17460.705000000002</v>
      </c>
      <c r="M19" s="38">
        <v>20793.912199999999</v>
      </c>
      <c r="N19" s="38">
        <v>220.16837100000001</v>
      </c>
      <c r="O19" s="38">
        <v>110.709</v>
      </c>
      <c r="P19" s="38">
        <v>4.8120000000000003</v>
      </c>
      <c r="Q19" s="38">
        <v>38336.118199999997</v>
      </c>
      <c r="R19" s="38">
        <v>84.22</v>
      </c>
      <c r="S19" s="38">
        <v>38500.760570999999</v>
      </c>
    </row>
    <row r="20" spans="2:19" ht="15" x14ac:dyDescent="0.2">
      <c r="B20" s="34">
        <v>7</v>
      </c>
      <c r="C20" s="35" t="s">
        <v>68</v>
      </c>
      <c r="D20" s="38">
        <v>237</v>
      </c>
      <c r="E20" s="38">
        <v>168.91401500000001</v>
      </c>
      <c r="F20" s="38">
        <v>42605.748467999998</v>
      </c>
      <c r="G20" s="38">
        <v>49164.976000000002</v>
      </c>
      <c r="H20" s="38">
        <v>39.134</v>
      </c>
      <c r="I20" s="38">
        <v>4720.1989999999996</v>
      </c>
      <c r="J20" s="38">
        <v>0</v>
      </c>
      <c r="K20" s="38">
        <v>6.7560000000000002</v>
      </c>
      <c r="L20" s="38">
        <v>3409.2161930000002</v>
      </c>
      <c r="M20" s="38">
        <v>3933.2020000000002</v>
      </c>
      <c r="N20" s="38">
        <v>3.1309999999999998</v>
      </c>
      <c r="O20" s="38">
        <v>755.23199999999997</v>
      </c>
      <c r="P20" s="38">
        <v>0</v>
      </c>
      <c r="Q20" s="38">
        <v>8105.2831930000002</v>
      </c>
      <c r="R20" s="38">
        <v>22.358000000000001</v>
      </c>
      <c r="S20" s="38">
        <v>8126.6551929999996</v>
      </c>
    </row>
    <row r="21" spans="2:19" ht="15" x14ac:dyDescent="0.2">
      <c r="B21" s="34">
        <v>8</v>
      </c>
      <c r="C21" s="35" t="s">
        <v>69</v>
      </c>
      <c r="D21" s="38">
        <v>139</v>
      </c>
      <c r="E21" s="38">
        <v>1.2999999999999999E-5</v>
      </c>
      <c r="F21" s="38">
        <v>19027.413</v>
      </c>
      <c r="G21" s="38">
        <v>6383.835</v>
      </c>
      <c r="H21" s="38">
        <v>24.983177999999999</v>
      </c>
      <c r="I21" s="38">
        <v>2.5139999999999998</v>
      </c>
      <c r="J21" s="38">
        <v>0</v>
      </c>
      <c r="K21" s="38">
        <v>0</v>
      </c>
      <c r="L21" s="38">
        <v>1522.1289999999999</v>
      </c>
      <c r="M21" s="38">
        <v>510.709</v>
      </c>
      <c r="N21" s="38">
        <v>1.9990000000000001</v>
      </c>
      <c r="O21" s="38">
        <v>0.40200000000000002</v>
      </c>
      <c r="P21" s="38">
        <v>0</v>
      </c>
      <c r="Q21" s="38">
        <v>2026.1869999999999</v>
      </c>
      <c r="R21" s="38">
        <v>11.659000000000001</v>
      </c>
      <c r="S21" s="38">
        <v>2041.4069999999999</v>
      </c>
    </row>
    <row r="22" spans="2:19" ht="15" x14ac:dyDescent="0.2">
      <c r="B22" s="34">
        <v>9</v>
      </c>
      <c r="C22" s="35" t="s">
        <v>70</v>
      </c>
      <c r="D22" s="38">
        <v>218</v>
      </c>
      <c r="E22" s="38">
        <v>120.264004</v>
      </c>
      <c r="F22" s="38">
        <v>33275.722000000002</v>
      </c>
      <c r="G22" s="38">
        <v>144781.491205</v>
      </c>
      <c r="H22" s="38">
        <v>34.834023000000002</v>
      </c>
      <c r="I22" s="38">
        <v>83.332999999999998</v>
      </c>
      <c r="J22" s="38">
        <v>0</v>
      </c>
      <c r="K22" s="38">
        <v>4.8109999999999999</v>
      </c>
      <c r="L22" s="38">
        <v>2661.4931200000001</v>
      </c>
      <c r="M22" s="38">
        <v>11609.431377999999</v>
      </c>
      <c r="N22" s="38">
        <v>5.1580000000000004</v>
      </c>
      <c r="O22" s="38">
        <v>13.333</v>
      </c>
      <c r="P22" s="38">
        <v>0</v>
      </c>
      <c r="Q22" s="38">
        <v>14249.23912</v>
      </c>
      <c r="R22" s="38">
        <v>19.010999999999999</v>
      </c>
      <c r="S22" s="38">
        <v>14272.00612</v>
      </c>
    </row>
    <row r="23" spans="2:19" ht="15" x14ac:dyDescent="0.2">
      <c r="B23" s="34">
        <v>10</v>
      </c>
      <c r="C23" s="35" t="s">
        <v>71</v>
      </c>
      <c r="D23" s="38">
        <v>238</v>
      </c>
      <c r="E23" s="38">
        <v>1.2E-5</v>
      </c>
      <c r="F23" s="38">
        <v>30639.595970999999</v>
      </c>
      <c r="G23" s="38">
        <v>172967.88055599999</v>
      </c>
      <c r="H23" s="38">
        <v>98.186172999999997</v>
      </c>
      <c r="I23" s="38">
        <v>1854.74</v>
      </c>
      <c r="J23" s="38">
        <v>64.096197000000004</v>
      </c>
      <c r="K23" s="38">
        <v>0</v>
      </c>
      <c r="L23" s="38">
        <v>2451.8346999999999</v>
      </c>
      <c r="M23" s="38">
        <v>13832.237999999999</v>
      </c>
      <c r="N23" s="38">
        <v>7.8546139999999998</v>
      </c>
      <c r="O23" s="38">
        <v>296.69560000000001</v>
      </c>
      <c r="P23" s="38">
        <v>10.255000000000001</v>
      </c>
      <c r="Q23" s="38">
        <v>16586.993299999998</v>
      </c>
      <c r="R23" s="38">
        <v>18.748000000000001</v>
      </c>
      <c r="S23" s="38">
        <v>16605.710299999999</v>
      </c>
    </row>
    <row r="24" spans="2:19" ht="15" x14ac:dyDescent="0.2">
      <c r="B24" s="34">
        <v>11</v>
      </c>
      <c r="C24" s="35" t="s">
        <v>72</v>
      </c>
      <c r="D24" s="38">
        <v>1570</v>
      </c>
      <c r="E24" s="38">
        <v>13079.260109999999</v>
      </c>
      <c r="F24" s="38">
        <v>694448.62054999999</v>
      </c>
      <c r="G24" s="38">
        <v>1212573.828528</v>
      </c>
      <c r="H24" s="38">
        <v>254.87951699999999</v>
      </c>
      <c r="I24" s="38">
        <v>23884.017</v>
      </c>
      <c r="J24" s="38">
        <v>1589.435716</v>
      </c>
      <c r="K24" s="38">
        <v>532.83799999999997</v>
      </c>
      <c r="L24" s="38">
        <v>55561.734769000002</v>
      </c>
      <c r="M24" s="38">
        <v>97074.119456</v>
      </c>
      <c r="N24" s="38">
        <v>26.702000000000002</v>
      </c>
      <c r="O24" s="38">
        <v>3817.8580000000002</v>
      </c>
      <c r="P24" s="38">
        <v>254.31</v>
      </c>
      <c r="Q24" s="38">
        <v>157146.09863699999</v>
      </c>
      <c r="R24" s="38">
        <v>143.23680999999999</v>
      </c>
      <c r="S24" s="38">
        <v>157306.07033300001</v>
      </c>
    </row>
    <row r="25" spans="2:19" ht="15" x14ac:dyDescent="0.2">
      <c r="B25" s="34">
        <v>12</v>
      </c>
      <c r="C25" s="35" t="s">
        <v>73</v>
      </c>
      <c r="D25" s="38">
        <v>127</v>
      </c>
      <c r="E25" s="38">
        <v>5.0000000000000004E-6</v>
      </c>
      <c r="F25" s="38">
        <v>33734.841</v>
      </c>
      <c r="G25" s="38">
        <v>84206.879000000001</v>
      </c>
      <c r="H25" s="38">
        <v>75.073595999999995</v>
      </c>
      <c r="I25" s="38">
        <v>1552.7360000000001</v>
      </c>
      <c r="J25" s="38">
        <v>336</v>
      </c>
      <c r="K25" s="38">
        <v>0.12</v>
      </c>
      <c r="L25" s="38">
        <v>2698.6619999999998</v>
      </c>
      <c r="M25" s="38">
        <v>6736.55</v>
      </c>
      <c r="N25" s="38">
        <v>6.0060000000000002</v>
      </c>
      <c r="O25" s="38">
        <v>250.64599999999999</v>
      </c>
      <c r="P25" s="38">
        <v>53.76</v>
      </c>
      <c r="Q25" s="38">
        <v>9737.5300000000007</v>
      </c>
      <c r="R25" s="38">
        <v>6.6390000000000002</v>
      </c>
      <c r="S25" s="38">
        <v>9750.1749999999993</v>
      </c>
    </row>
    <row r="26" spans="2:19" ht="15" x14ac:dyDescent="0.2">
      <c r="B26" s="34">
        <v>13</v>
      </c>
      <c r="C26" s="35" t="s">
        <v>74</v>
      </c>
      <c r="D26" s="38">
        <v>185</v>
      </c>
      <c r="E26" s="38">
        <v>1.9999999999999999E-6</v>
      </c>
      <c r="F26" s="38">
        <v>34991.423076999999</v>
      </c>
      <c r="G26" s="38">
        <v>76950.600000000006</v>
      </c>
      <c r="H26" s="38">
        <v>0</v>
      </c>
      <c r="I26" s="38">
        <v>0.47599999999999998</v>
      </c>
      <c r="J26" s="38">
        <v>111.248</v>
      </c>
      <c r="K26" s="38">
        <v>0</v>
      </c>
      <c r="L26" s="38">
        <v>2799.3180000000002</v>
      </c>
      <c r="M26" s="38">
        <v>6156.0450000000001</v>
      </c>
      <c r="N26" s="38">
        <v>0</v>
      </c>
      <c r="O26" s="38">
        <v>7.5999999999999998E-2</v>
      </c>
      <c r="P26" s="38">
        <v>17.8</v>
      </c>
      <c r="Q26" s="38">
        <v>8953.4920000000002</v>
      </c>
      <c r="R26" s="38">
        <v>17.335999999999999</v>
      </c>
      <c r="S26" s="38">
        <v>8972.6329999999998</v>
      </c>
    </row>
    <row r="27" spans="2:19" ht="15" x14ac:dyDescent="0.2">
      <c r="B27" s="34">
        <v>14</v>
      </c>
      <c r="C27" s="35" t="s">
        <v>75</v>
      </c>
      <c r="D27" s="38">
        <v>160</v>
      </c>
      <c r="E27" s="38">
        <v>1.4E-5</v>
      </c>
      <c r="F27" s="38">
        <v>55175.754000000001</v>
      </c>
      <c r="G27" s="38">
        <v>67459.793000000005</v>
      </c>
      <c r="H27" s="38">
        <v>0</v>
      </c>
      <c r="I27" s="38">
        <v>0</v>
      </c>
      <c r="J27" s="38">
        <v>0</v>
      </c>
      <c r="K27" s="38">
        <v>0</v>
      </c>
      <c r="L27" s="38">
        <v>4408.9520000000002</v>
      </c>
      <c r="M27" s="38">
        <v>5403.2079999999996</v>
      </c>
      <c r="N27" s="38">
        <v>0</v>
      </c>
      <c r="O27" s="38">
        <v>0</v>
      </c>
      <c r="P27" s="38">
        <v>0</v>
      </c>
      <c r="Q27" s="38">
        <v>9805.0619999999999</v>
      </c>
      <c r="R27" s="38">
        <v>29.538</v>
      </c>
      <c r="S27" s="38">
        <v>9841.3549999999996</v>
      </c>
    </row>
    <row r="28" spans="2:19" ht="15" x14ac:dyDescent="0.2">
      <c r="B28" s="34">
        <v>15</v>
      </c>
      <c r="C28" s="35" t="s">
        <v>76</v>
      </c>
      <c r="D28" s="38">
        <v>133</v>
      </c>
      <c r="E28" s="38">
        <v>3.0000000000000001E-6</v>
      </c>
      <c r="F28" s="38">
        <v>17564.574000000001</v>
      </c>
      <c r="G28" s="38">
        <v>211253.36799999999</v>
      </c>
      <c r="H28" s="38">
        <v>0</v>
      </c>
      <c r="I28" s="38">
        <v>6.7009999999999996</v>
      </c>
      <c r="J28" s="38">
        <v>0</v>
      </c>
      <c r="K28" s="38">
        <v>1.4999999999999999E-2</v>
      </c>
      <c r="L28" s="38">
        <v>1405.1849999999999</v>
      </c>
      <c r="M28" s="38">
        <v>16900.269</v>
      </c>
      <c r="N28" s="38">
        <v>0</v>
      </c>
      <c r="O28" s="38">
        <v>1.0720000000000001</v>
      </c>
      <c r="P28" s="38">
        <v>0</v>
      </c>
      <c r="Q28" s="38">
        <v>18297.18</v>
      </c>
      <c r="R28" s="38">
        <v>3.274</v>
      </c>
      <c r="S28" s="38">
        <v>18300.525000000001</v>
      </c>
    </row>
    <row r="29" spans="2:19" ht="15" x14ac:dyDescent="0.2">
      <c r="B29" s="34">
        <v>16</v>
      </c>
      <c r="C29" s="35" t="s">
        <v>77</v>
      </c>
      <c r="D29" s="38">
        <v>287</v>
      </c>
      <c r="E29" s="38">
        <v>3.1990059999999998</v>
      </c>
      <c r="F29" s="38">
        <v>217325.049317</v>
      </c>
      <c r="G29" s="38">
        <v>195955.9259</v>
      </c>
      <c r="H29" s="38">
        <v>0</v>
      </c>
      <c r="I29" s="38">
        <v>4348.9319999999998</v>
      </c>
      <c r="J29" s="38">
        <v>0</v>
      </c>
      <c r="K29" s="38">
        <v>0.128</v>
      </c>
      <c r="L29" s="38">
        <v>17385.332899000001</v>
      </c>
      <c r="M29" s="38">
        <v>15669.9143</v>
      </c>
      <c r="N29" s="38">
        <v>0</v>
      </c>
      <c r="O29" s="38">
        <v>693.83600000000001</v>
      </c>
      <c r="P29" s="38">
        <v>0</v>
      </c>
      <c r="Q29" s="38">
        <v>33733.057199000003</v>
      </c>
      <c r="R29" s="38">
        <v>20.434999999999999</v>
      </c>
      <c r="S29" s="38">
        <v>33755.331199</v>
      </c>
    </row>
    <row r="30" spans="2:19" ht="15" x14ac:dyDescent="0.2">
      <c r="B30" s="34">
        <v>17</v>
      </c>
      <c r="C30" s="35" t="s">
        <v>78</v>
      </c>
      <c r="D30" s="38">
        <v>110</v>
      </c>
      <c r="E30" s="38">
        <v>9.9999999999999995E-7</v>
      </c>
      <c r="F30" s="38">
        <v>17016.875</v>
      </c>
      <c r="G30" s="38">
        <v>36468.226000000002</v>
      </c>
      <c r="H30" s="38">
        <v>0</v>
      </c>
      <c r="I30" s="38">
        <v>0</v>
      </c>
      <c r="J30" s="38">
        <v>0</v>
      </c>
      <c r="K30" s="38">
        <v>0.16300000000000001</v>
      </c>
      <c r="L30" s="38">
        <v>1361.028</v>
      </c>
      <c r="M30" s="38">
        <v>2916.4050000000002</v>
      </c>
      <c r="N30" s="38">
        <v>0</v>
      </c>
      <c r="O30" s="38">
        <v>0</v>
      </c>
      <c r="P30" s="38">
        <v>0</v>
      </c>
      <c r="Q30" s="38">
        <v>4278.9809999999998</v>
      </c>
      <c r="R30" s="38">
        <v>13.384</v>
      </c>
      <c r="S30" s="38">
        <v>4292.3649999999998</v>
      </c>
    </row>
    <row r="31" spans="2:19" ht="15" x14ac:dyDescent="0.2">
      <c r="B31" s="34">
        <v>18</v>
      </c>
      <c r="C31" s="35" t="s">
        <v>79</v>
      </c>
      <c r="D31" s="38">
        <v>35</v>
      </c>
      <c r="E31" s="38">
        <v>1.6400060000000001</v>
      </c>
      <c r="F31" s="38">
        <v>3537.1880000000001</v>
      </c>
      <c r="G31" s="38">
        <v>1154.5909999999999</v>
      </c>
      <c r="H31" s="38">
        <v>0</v>
      </c>
      <c r="I31" s="38">
        <v>0</v>
      </c>
      <c r="J31" s="38">
        <v>0</v>
      </c>
      <c r="K31" s="38">
        <v>6.6000000000000003E-2</v>
      </c>
      <c r="L31" s="38">
        <v>282.97399999999999</v>
      </c>
      <c r="M31" s="38">
        <v>88.858000000000004</v>
      </c>
      <c r="N31" s="38">
        <v>0</v>
      </c>
      <c r="O31" s="38">
        <v>0</v>
      </c>
      <c r="P31" s="38">
        <v>0</v>
      </c>
      <c r="Q31" s="38">
        <v>375.40499999999997</v>
      </c>
      <c r="R31" s="38">
        <v>19.670999999999999</v>
      </c>
      <c r="S31" s="38">
        <v>395.07600000000002</v>
      </c>
    </row>
    <row r="32" spans="2:19" ht="15" x14ac:dyDescent="0.2">
      <c r="B32" s="34">
        <v>19</v>
      </c>
      <c r="C32" s="35" t="s">
        <v>80</v>
      </c>
      <c r="D32" s="38">
        <v>174</v>
      </c>
      <c r="E32" s="38">
        <v>3.4999999999999997E-5</v>
      </c>
      <c r="F32" s="38">
        <v>39191.0052</v>
      </c>
      <c r="G32" s="38">
        <v>44588.393040000003</v>
      </c>
      <c r="H32" s="38">
        <v>624.99514799999997</v>
      </c>
      <c r="I32" s="38">
        <v>2019.9739999999999</v>
      </c>
      <c r="J32" s="38">
        <v>371.00900000000001</v>
      </c>
      <c r="K32" s="38">
        <v>0</v>
      </c>
      <c r="L32" s="38">
        <v>3135.3350559999999</v>
      </c>
      <c r="M32" s="38">
        <v>3567.0810000000001</v>
      </c>
      <c r="N32" s="38">
        <v>49.999755999999998</v>
      </c>
      <c r="O32" s="38">
        <v>323.197</v>
      </c>
      <c r="P32" s="38">
        <v>59.362000000000002</v>
      </c>
      <c r="Q32" s="38">
        <v>7104.4540559999996</v>
      </c>
      <c r="R32" s="38">
        <v>52.975999999999999</v>
      </c>
      <c r="S32" s="38">
        <v>7163.7568119999996</v>
      </c>
    </row>
    <row r="33" spans="2:19" ht="15" x14ac:dyDescent="0.2">
      <c r="B33" s="34">
        <v>20</v>
      </c>
      <c r="C33" s="35" t="s">
        <v>81</v>
      </c>
      <c r="D33" s="38">
        <v>117</v>
      </c>
      <c r="E33" s="38">
        <v>9.9999999999999995E-7</v>
      </c>
      <c r="F33" s="38">
        <v>15344.791999999999</v>
      </c>
      <c r="G33" s="38">
        <v>75532.630999999994</v>
      </c>
      <c r="H33" s="38">
        <v>36.811999999999998</v>
      </c>
      <c r="I33" s="38">
        <v>977.60199999999998</v>
      </c>
      <c r="J33" s="38">
        <v>1.133</v>
      </c>
      <c r="K33" s="38">
        <v>6.8929</v>
      </c>
      <c r="L33" s="38">
        <v>1227.7850000000001</v>
      </c>
      <c r="M33" s="38">
        <v>6042.6090000000004</v>
      </c>
      <c r="N33" s="38">
        <v>2.9449999999999998</v>
      </c>
      <c r="O33" s="38">
        <v>156.416</v>
      </c>
      <c r="P33" s="38">
        <v>0.18099999999999999</v>
      </c>
      <c r="Q33" s="38">
        <v>7429.8669</v>
      </c>
      <c r="R33" s="38">
        <v>4.5910000000000002</v>
      </c>
      <c r="S33" s="38">
        <v>7434.4579000000003</v>
      </c>
    </row>
    <row r="34" spans="2:19" ht="15" x14ac:dyDescent="0.2">
      <c r="B34" s="34">
        <v>21</v>
      </c>
      <c r="C34" s="35" t="s">
        <v>82</v>
      </c>
      <c r="D34" s="38">
        <v>99</v>
      </c>
      <c r="E34" s="38">
        <v>0.36200199999999999</v>
      </c>
      <c r="F34" s="38">
        <v>7647.741</v>
      </c>
      <c r="G34" s="38">
        <v>25265.870999999999</v>
      </c>
      <c r="H34" s="38">
        <v>0</v>
      </c>
      <c r="I34" s="38">
        <v>1.899</v>
      </c>
      <c r="J34" s="38">
        <v>0</v>
      </c>
      <c r="K34" s="38">
        <v>1.4E-2</v>
      </c>
      <c r="L34" s="38">
        <v>611.81500000000005</v>
      </c>
      <c r="M34" s="38">
        <v>2021.242</v>
      </c>
      <c r="N34" s="38">
        <v>0</v>
      </c>
      <c r="O34" s="38">
        <v>0.30399999999999999</v>
      </c>
      <c r="P34" s="38">
        <v>0</v>
      </c>
      <c r="Q34" s="38">
        <v>2632.3850000000002</v>
      </c>
      <c r="R34" s="38">
        <v>3.589</v>
      </c>
      <c r="S34" s="38">
        <v>2636.9940000000001</v>
      </c>
    </row>
    <row r="35" spans="2:19" ht="15" x14ac:dyDescent="0.2">
      <c r="B35" s="34">
        <v>22</v>
      </c>
      <c r="C35" s="35" t="s">
        <v>83</v>
      </c>
      <c r="D35" s="38">
        <v>264</v>
      </c>
      <c r="E35" s="38">
        <v>167.085002</v>
      </c>
      <c r="F35" s="38">
        <v>45507.588000000003</v>
      </c>
      <c r="G35" s="38">
        <v>52411.544999999998</v>
      </c>
      <c r="H35" s="38">
        <v>15.294</v>
      </c>
      <c r="I35" s="38">
        <v>2576.6419999999998</v>
      </c>
      <c r="J35" s="38">
        <v>0</v>
      </c>
      <c r="K35" s="38">
        <v>7.9859999999999998</v>
      </c>
      <c r="L35" s="38">
        <v>3642.5954000000002</v>
      </c>
      <c r="M35" s="38">
        <v>4192.9219999999996</v>
      </c>
      <c r="N35" s="38">
        <v>1.224</v>
      </c>
      <c r="O35" s="38">
        <v>412.26299999999998</v>
      </c>
      <c r="P35" s="38">
        <v>0</v>
      </c>
      <c r="Q35" s="38">
        <v>8233.8104000000003</v>
      </c>
      <c r="R35" s="38">
        <v>17.803000000000001</v>
      </c>
      <c r="S35" s="38">
        <v>8274.7934000000005</v>
      </c>
    </row>
    <row r="36" spans="2:19" ht="15" x14ac:dyDescent="0.2">
      <c r="B36" s="34">
        <v>23</v>
      </c>
      <c r="C36" s="35" t="s">
        <v>84</v>
      </c>
      <c r="D36" s="38">
        <v>60</v>
      </c>
      <c r="E36" s="38">
        <v>3.0000000000000001E-6</v>
      </c>
      <c r="F36" s="38">
        <v>10285.198</v>
      </c>
      <c r="G36" s="38">
        <v>751.16300000000001</v>
      </c>
      <c r="H36" s="38">
        <v>42.136800000000001</v>
      </c>
      <c r="I36" s="38">
        <v>0</v>
      </c>
      <c r="J36" s="38">
        <v>0</v>
      </c>
      <c r="K36" s="38">
        <v>0</v>
      </c>
      <c r="L36" s="38">
        <v>822.80899999999997</v>
      </c>
      <c r="M36" s="38">
        <v>59.405999999999999</v>
      </c>
      <c r="N36" s="38">
        <v>3.371</v>
      </c>
      <c r="O36" s="38">
        <v>0</v>
      </c>
      <c r="P36" s="38">
        <v>0</v>
      </c>
      <c r="Q36" s="38">
        <v>883.84900000000005</v>
      </c>
      <c r="R36" s="38">
        <v>2.1859999999999999</v>
      </c>
      <c r="S36" s="38">
        <v>887.13499999999999</v>
      </c>
    </row>
    <row r="37" spans="2:19" ht="15" x14ac:dyDescent="0.2">
      <c r="B37" s="34">
        <v>24</v>
      </c>
      <c r="C37" s="35" t="s">
        <v>85</v>
      </c>
      <c r="D37" s="38">
        <v>96</v>
      </c>
      <c r="E37" s="38">
        <v>6.0000000000000002E-6</v>
      </c>
      <c r="F37" s="38">
        <v>14692.670454999999</v>
      </c>
      <c r="G37" s="38">
        <v>22050.684000000001</v>
      </c>
      <c r="H37" s="38">
        <v>52.212000000000003</v>
      </c>
      <c r="I37" s="38">
        <v>0.127</v>
      </c>
      <c r="J37" s="38">
        <v>0</v>
      </c>
      <c r="K37" s="38">
        <v>0</v>
      </c>
      <c r="L37" s="38">
        <v>1175.2850000000001</v>
      </c>
      <c r="M37" s="38">
        <v>1764.0519999999999</v>
      </c>
      <c r="N37" s="38">
        <v>4.1769999999999996</v>
      </c>
      <c r="O37" s="38">
        <v>0.02</v>
      </c>
      <c r="P37" s="38">
        <v>0</v>
      </c>
      <c r="Q37" s="38">
        <v>2936.6770000000001</v>
      </c>
      <c r="R37" s="38">
        <v>23.667999999999999</v>
      </c>
      <c r="S37" s="38">
        <v>2959.0659999999998</v>
      </c>
    </row>
    <row r="38" spans="2:19" ht="15" x14ac:dyDescent="0.2">
      <c r="B38" s="34">
        <v>25</v>
      </c>
      <c r="C38" s="35" t="s">
        <v>86</v>
      </c>
      <c r="D38" s="38">
        <v>43</v>
      </c>
      <c r="E38" s="38">
        <v>3.0000000000000001E-6</v>
      </c>
      <c r="F38" s="38">
        <v>8072.2493999999997</v>
      </c>
      <c r="G38" s="38">
        <v>1067.54</v>
      </c>
      <c r="H38" s="38">
        <v>0</v>
      </c>
      <c r="I38" s="38">
        <v>10.599</v>
      </c>
      <c r="J38" s="38">
        <v>0</v>
      </c>
      <c r="K38" s="38">
        <v>0</v>
      </c>
      <c r="L38" s="38">
        <v>680.69423200000006</v>
      </c>
      <c r="M38" s="38">
        <v>85.405000000000001</v>
      </c>
      <c r="N38" s="38">
        <v>0</v>
      </c>
      <c r="O38" s="38">
        <v>1.696</v>
      </c>
      <c r="P38" s="38">
        <v>0</v>
      </c>
      <c r="Q38" s="38">
        <v>731.54523200000006</v>
      </c>
      <c r="R38" s="38">
        <v>2.2589999999999999</v>
      </c>
      <c r="S38" s="38">
        <v>733.80423199999996</v>
      </c>
    </row>
    <row r="39" spans="2:19" ht="15" x14ac:dyDescent="0.2">
      <c r="B39" s="34">
        <v>26</v>
      </c>
      <c r="C39" s="35" t="s">
        <v>87</v>
      </c>
      <c r="D39" s="38">
        <v>189</v>
      </c>
      <c r="E39" s="38">
        <v>1.9999999999999999E-6</v>
      </c>
      <c r="F39" s="38">
        <v>21831.037</v>
      </c>
      <c r="G39" s="38">
        <v>7984.3850000000002</v>
      </c>
      <c r="H39" s="38">
        <v>1022.588</v>
      </c>
      <c r="I39" s="38">
        <v>3.2029999999999998</v>
      </c>
      <c r="J39" s="38">
        <v>0</v>
      </c>
      <c r="K39" s="38">
        <v>0</v>
      </c>
      <c r="L39" s="38">
        <v>1746.4839999999999</v>
      </c>
      <c r="M39" s="38">
        <v>638.74900000000002</v>
      </c>
      <c r="N39" s="38">
        <v>81.807000000000002</v>
      </c>
      <c r="O39" s="38">
        <v>0.51200000000000001</v>
      </c>
      <c r="P39" s="38">
        <v>0</v>
      </c>
      <c r="Q39" s="38">
        <v>2458.58</v>
      </c>
      <c r="R39" s="38">
        <v>7.7240000000000002</v>
      </c>
      <c r="S39" s="38">
        <v>2468.9679999999998</v>
      </c>
    </row>
    <row r="40" spans="2:19" ht="15" x14ac:dyDescent="0.2">
      <c r="B40" s="34" t="s">
        <v>88</v>
      </c>
      <c r="C40" s="35" t="s">
        <v>89</v>
      </c>
      <c r="D40" s="38">
        <v>76</v>
      </c>
      <c r="E40" s="38">
        <v>0</v>
      </c>
      <c r="F40" s="38">
        <v>5218.3559999999998</v>
      </c>
      <c r="G40" s="38">
        <v>1912.2760000000001</v>
      </c>
      <c r="H40" s="38">
        <v>0</v>
      </c>
      <c r="I40" s="38">
        <v>0</v>
      </c>
      <c r="J40" s="38">
        <v>0</v>
      </c>
      <c r="K40" s="38">
        <v>0</v>
      </c>
      <c r="L40" s="38">
        <v>417.322</v>
      </c>
      <c r="M40" s="38">
        <v>152.983</v>
      </c>
      <c r="N40" s="38">
        <v>0</v>
      </c>
      <c r="O40" s="38">
        <v>0</v>
      </c>
      <c r="P40" s="38">
        <v>0</v>
      </c>
      <c r="Q40" s="38">
        <v>568.95799999999997</v>
      </c>
      <c r="R40" s="38">
        <v>1.347</v>
      </c>
      <c r="S40" s="38">
        <v>570.30500000000006</v>
      </c>
    </row>
    <row r="41" spans="2:19" ht="15" x14ac:dyDescent="0.2">
      <c r="B41" s="34">
        <v>29</v>
      </c>
      <c r="C41" s="35" t="s">
        <v>90</v>
      </c>
      <c r="D41" s="38">
        <v>103</v>
      </c>
      <c r="E41" s="38">
        <v>5.0000080000000002</v>
      </c>
      <c r="F41" s="38">
        <v>18860.601043999999</v>
      </c>
      <c r="G41" s="38">
        <v>3696.9349999999999</v>
      </c>
      <c r="H41" s="38">
        <v>46.075000000000003</v>
      </c>
      <c r="I41" s="38">
        <v>255.84100000000001</v>
      </c>
      <c r="J41" s="38">
        <v>52.28</v>
      </c>
      <c r="K41" s="38">
        <v>0.2</v>
      </c>
      <c r="L41" s="38">
        <v>1516.83124</v>
      </c>
      <c r="M41" s="38">
        <v>288.18400000000003</v>
      </c>
      <c r="N41" s="38">
        <v>3.274</v>
      </c>
      <c r="O41" s="38">
        <v>41.36</v>
      </c>
      <c r="P41" s="38">
        <v>0</v>
      </c>
      <c r="Q41" s="38">
        <v>1794.14624</v>
      </c>
      <c r="R41" s="38">
        <v>2.9849999999999999</v>
      </c>
      <c r="S41" s="38">
        <v>1790.8532399999999</v>
      </c>
    </row>
    <row r="42" spans="2:19" ht="15" x14ac:dyDescent="0.2">
      <c r="B42" s="34">
        <v>31</v>
      </c>
      <c r="C42" s="35" t="s">
        <v>91</v>
      </c>
      <c r="D42" s="38">
        <v>169</v>
      </c>
      <c r="E42" s="38">
        <v>8275751.0350029999</v>
      </c>
      <c r="F42" s="38">
        <v>1172270.9110000001</v>
      </c>
      <c r="G42" s="38">
        <v>4735499.9029999999</v>
      </c>
      <c r="H42" s="38">
        <v>58521.479679999997</v>
      </c>
      <c r="I42" s="38">
        <v>153009.484</v>
      </c>
      <c r="J42" s="38">
        <v>3329.2045739999999</v>
      </c>
      <c r="K42" s="38">
        <v>331029.92200000002</v>
      </c>
      <c r="L42" s="38">
        <v>93781.67</v>
      </c>
      <c r="M42" s="38">
        <v>378839.98499999999</v>
      </c>
      <c r="N42" s="38">
        <v>4681.7179999999998</v>
      </c>
      <c r="O42" s="38">
        <v>24481.514999999999</v>
      </c>
      <c r="P42" s="38">
        <v>532.67200000000003</v>
      </c>
      <c r="Q42" s="38">
        <v>833301.55700000003</v>
      </c>
      <c r="R42" s="38">
        <v>91.968999999999994</v>
      </c>
      <c r="S42" s="38">
        <v>833393.52599999995</v>
      </c>
    </row>
    <row r="43" spans="2:19" ht="15" x14ac:dyDescent="0.2">
      <c r="B43" s="34">
        <v>32</v>
      </c>
      <c r="C43" s="35" t="s">
        <v>92</v>
      </c>
      <c r="D43" s="38">
        <v>3289</v>
      </c>
      <c r="E43" s="38">
        <v>38395.056126000003</v>
      </c>
      <c r="F43" s="38">
        <v>1285219.930714</v>
      </c>
      <c r="G43" s="38">
        <v>1002578.7510310001</v>
      </c>
      <c r="H43" s="38">
        <v>17095.885019000001</v>
      </c>
      <c r="I43" s="38">
        <v>53036.480000000003</v>
      </c>
      <c r="J43" s="38">
        <v>1961.4438580000001</v>
      </c>
      <c r="K43" s="38">
        <v>1538.6020000000001</v>
      </c>
      <c r="L43" s="38">
        <v>102850.194671</v>
      </c>
      <c r="M43" s="38">
        <v>80253.185136</v>
      </c>
      <c r="N43" s="38">
        <v>1382.905953</v>
      </c>
      <c r="O43" s="38">
        <v>8482.9869999999992</v>
      </c>
      <c r="P43" s="38">
        <v>303.35500000000002</v>
      </c>
      <c r="Q43" s="38">
        <v>194402.925671</v>
      </c>
      <c r="R43" s="38">
        <v>438.24599999999998</v>
      </c>
      <c r="S43" s="38">
        <v>194947.293703</v>
      </c>
    </row>
    <row r="44" spans="2:19" ht="15" x14ac:dyDescent="0.2">
      <c r="B44" s="34">
        <v>34</v>
      </c>
      <c r="C44" s="35" t="s">
        <v>93</v>
      </c>
      <c r="D44" s="38">
        <v>23</v>
      </c>
      <c r="E44" s="38">
        <v>9.9999999999999995E-7</v>
      </c>
      <c r="F44" s="38">
        <v>2389.8789999999999</v>
      </c>
      <c r="G44" s="38">
        <v>217.024</v>
      </c>
      <c r="H44" s="38">
        <v>0</v>
      </c>
      <c r="I44" s="38">
        <v>0</v>
      </c>
      <c r="J44" s="38">
        <v>0</v>
      </c>
      <c r="K44" s="38">
        <v>0</v>
      </c>
      <c r="L44" s="38">
        <v>191.04400000000001</v>
      </c>
      <c r="M44" s="38">
        <v>17.361999999999998</v>
      </c>
      <c r="N44" s="38">
        <v>0.14399999999999999</v>
      </c>
      <c r="O44" s="38">
        <v>0</v>
      </c>
      <c r="P44" s="38">
        <v>0</v>
      </c>
      <c r="Q44" s="38">
        <v>205.64599999999999</v>
      </c>
      <c r="R44" s="38">
        <v>2.2730000000000001</v>
      </c>
      <c r="S44" s="38">
        <v>207.91900000000001</v>
      </c>
    </row>
    <row r="45" spans="2:19" ht="15" x14ac:dyDescent="0.2">
      <c r="B45" s="34">
        <v>35</v>
      </c>
      <c r="C45" s="35" t="s">
        <v>94</v>
      </c>
      <c r="D45" s="38">
        <v>43</v>
      </c>
      <c r="E45" s="38">
        <v>0</v>
      </c>
      <c r="F45" s="38">
        <v>7255.3440000000001</v>
      </c>
      <c r="G45" s="38">
        <v>1265.8920000000001</v>
      </c>
      <c r="H45" s="38">
        <v>1.907956</v>
      </c>
      <c r="I45" s="38">
        <v>10.909000000000001</v>
      </c>
      <c r="J45" s="38">
        <v>0</v>
      </c>
      <c r="K45" s="38">
        <v>0</v>
      </c>
      <c r="L45" s="38">
        <v>580.42100000000005</v>
      </c>
      <c r="M45" s="38">
        <v>101.27200000000001</v>
      </c>
      <c r="N45" s="38">
        <v>0.153</v>
      </c>
      <c r="O45" s="38">
        <v>1.746</v>
      </c>
      <c r="P45" s="38">
        <v>0</v>
      </c>
      <c r="Q45" s="38">
        <v>683.40800000000002</v>
      </c>
      <c r="R45" s="38">
        <v>4.7069999999999999</v>
      </c>
      <c r="S45" s="38">
        <v>688.26800000000003</v>
      </c>
    </row>
    <row r="46" spans="2:19" ht="15" x14ac:dyDescent="0.2">
      <c r="B46" s="34" t="s">
        <v>95</v>
      </c>
      <c r="C46" s="35" t="s">
        <v>96</v>
      </c>
      <c r="D46" s="38">
        <v>5</v>
      </c>
      <c r="E46" s="38">
        <v>0</v>
      </c>
      <c r="F46" s="38">
        <v>61.334499999999998</v>
      </c>
      <c r="G46" s="38">
        <v>6.923</v>
      </c>
      <c r="H46" s="38">
        <v>43.030729999999998</v>
      </c>
      <c r="I46" s="38">
        <v>0</v>
      </c>
      <c r="J46" s="38">
        <v>0</v>
      </c>
      <c r="K46" s="38">
        <v>0</v>
      </c>
      <c r="L46" s="38">
        <v>4.8940000000000001</v>
      </c>
      <c r="M46" s="38">
        <v>0.52600000000000002</v>
      </c>
      <c r="N46" s="38">
        <v>3.4430000000000001</v>
      </c>
      <c r="O46" s="38">
        <v>0</v>
      </c>
      <c r="P46" s="38">
        <v>0</v>
      </c>
      <c r="Q46" s="38">
        <v>8.8629999999999995</v>
      </c>
      <c r="R46" s="38">
        <v>0</v>
      </c>
      <c r="S46" s="38">
        <v>8.8629999999999995</v>
      </c>
    </row>
    <row r="47" spans="2:19" ht="15" x14ac:dyDescent="0.2">
      <c r="B47" s="34">
        <v>44</v>
      </c>
      <c r="C47" s="35" t="s">
        <v>97</v>
      </c>
      <c r="D47" s="38">
        <v>122</v>
      </c>
      <c r="E47" s="38">
        <v>5.0000000000000004E-6</v>
      </c>
      <c r="F47" s="38">
        <v>16829.383000000002</v>
      </c>
      <c r="G47" s="38">
        <v>2863.973</v>
      </c>
      <c r="H47" s="38">
        <v>0</v>
      </c>
      <c r="I47" s="38">
        <v>0.32400000000000001</v>
      </c>
      <c r="J47" s="38">
        <v>0</v>
      </c>
      <c r="K47" s="38">
        <v>0</v>
      </c>
      <c r="L47" s="38">
        <v>1346.3420000000001</v>
      </c>
      <c r="M47" s="38">
        <v>281.62</v>
      </c>
      <c r="N47" s="38">
        <v>0</v>
      </c>
      <c r="O47" s="38">
        <v>5.1999999999999998E-2</v>
      </c>
      <c r="P47" s="38">
        <v>0</v>
      </c>
      <c r="Q47" s="38">
        <v>1579.422</v>
      </c>
      <c r="R47" s="38">
        <v>11.010999999999999</v>
      </c>
      <c r="S47" s="38">
        <v>1586.4870000000001</v>
      </c>
    </row>
    <row r="48" spans="2:19" ht="15" x14ac:dyDescent="0.2">
      <c r="B48" s="34">
        <v>46</v>
      </c>
      <c r="C48" s="35" t="s">
        <v>98</v>
      </c>
      <c r="D48" s="38">
        <v>27</v>
      </c>
      <c r="E48" s="38">
        <v>3.0000000000000001E-6</v>
      </c>
      <c r="F48" s="38">
        <v>1616.883</v>
      </c>
      <c r="G48" s="38">
        <v>551.60699999999997</v>
      </c>
      <c r="H48" s="38">
        <v>0</v>
      </c>
      <c r="I48" s="38">
        <v>0</v>
      </c>
      <c r="J48" s="38">
        <v>0</v>
      </c>
      <c r="K48" s="38">
        <v>0</v>
      </c>
      <c r="L48" s="38">
        <v>129.35300000000001</v>
      </c>
      <c r="M48" s="38">
        <v>44.127000000000002</v>
      </c>
      <c r="N48" s="38">
        <v>0</v>
      </c>
      <c r="O48" s="38">
        <v>0</v>
      </c>
      <c r="P48" s="38">
        <v>0</v>
      </c>
      <c r="Q48" s="38">
        <v>173.48</v>
      </c>
      <c r="R48" s="38">
        <v>3.766</v>
      </c>
      <c r="S48" s="38">
        <v>177.24600000000001</v>
      </c>
    </row>
    <row r="49" spans="2:19" ht="15" x14ac:dyDescent="0.2">
      <c r="B49" s="34">
        <v>78</v>
      </c>
      <c r="C49" s="35" t="s">
        <v>99</v>
      </c>
      <c r="D49" s="38">
        <v>13</v>
      </c>
      <c r="E49" s="38">
        <v>0</v>
      </c>
      <c r="F49" s="38">
        <v>1283.1959999999999</v>
      </c>
      <c r="G49" s="38">
        <v>471.29599999999999</v>
      </c>
      <c r="H49" s="38">
        <v>0</v>
      </c>
      <c r="I49" s="38">
        <v>0</v>
      </c>
      <c r="J49" s="38">
        <v>0</v>
      </c>
      <c r="K49" s="38">
        <v>0</v>
      </c>
      <c r="L49" s="38">
        <v>102.654</v>
      </c>
      <c r="M49" s="38">
        <v>37.703000000000003</v>
      </c>
      <c r="N49" s="38">
        <v>0</v>
      </c>
      <c r="O49" s="38">
        <v>0</v>
      </c>
      <c r="P49" s="38">
        <v>0</v>
      </c>
      <c r="Q49" s="38">
        <v>140.357</v>
      </c>
      <c r="R49" s="38">
        <v>0.53700000000000003</v>
      </c>
      <c r="S49" s="38">
        <v>140.89400000000001</v>
      </c>
    </row>
    <row r="50" spans="2:19" ht="15.75" x14ac:dyDescent="0.2">
      <c r="B50" s="92" t="s">
        <v>100</v>
      </c>
      <c r="C50" s="93"/>
      <c r="D50" s="36">
        <v>10761</v>
      </c>
      <c r="E50" s="36">
        <v>8328937.2164990008</v>
      </c>
      <c r="F50" s="36">
        <v>4859570.2355840001</v>
      </c>
      <c r="G50" s="36">
        <v>10740513.036653001</v>
      </c>
      <c r="H50" s="36">
        <v>83167.476227000006</v>
      </c>
      <c r="I50" s="36">
        <v>280072.255</v>
      </c>
      <c r="J50" s="36">
        <v>9111.606092</v>
      </c>
      <c r="K50" s="36">
        <v>333186.56290000002</v>
      </c>
      <c r="L50" s="36">
        <v>388882.02205199999</v>
      </c>
      <c r="M50" s="36">
        <v>859447.34955100005</v>
      </c>
      <c r="N50" s="36">
        <v>6677.1528749999998</v>
      </c>
      <c r="O50" s="36">
        <v>44799.779600000002</v>
      </c>
      <c r="P50" s="36">
        <v>1440.8679400000001</v>
      </c>
      <c r="Q50" s="36">
        <v>1633019.115702</v>
      </c>
      <c r="R50" s="36">
        <v>1412.49981</v>
      </c>
      <c r="S50" s="36">
        <v>1634769.0089749999</v>
      </c>
    </row>
    <row r="51" spans="2:19" s="2" customFormat="1" ht="25.5" customHeight="1" x14ac:dyDescent="0.2">
      <c r="B51" s="103" t="s">
        <v>101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</row>
    <row r="52" spans="2:19" s="2" customFormat="1" x14ac:dyDescent="0.2">
      <c r="B52" s="56" t="s">
        <v>102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2:19" s="2" customFormat="1" x14ac:dyDescent="0.2">
      <c r="B53" s="56" t="s">
        <v>103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2:19" s="2" customFormat="1" x14ac:dyDescent="0.2">
      <c r="B54" s="57" t="s">
        <v>104</v>
      </c>
    </row>
    <row r="55" spans="2:19" s="2" customFormat="1" x14ac:dyDescent="0.2">
      <c r="B55" s="57" t="s">
        <v>105</v>
      </c>
      <c r="E55" s="61"/>
    </row>
    <row r="56" spans="2:19" s="2" customFormat="1" x14ac:dyDescent="0.2">
      <c r="B56" s="57" t="s">
        <v>106</v>
      </c>
    </row>
    <row r="57" spans="2:19" s="2" customFormat="1" x14ac:dyDescent="0.2">
      <c r="B57" s="33"/>
    </row>
    <row r="58" spans="2:19" s="2" customFormat="1" hidden="1" x14ac:dyDescent="0.2"/>
  </sheetData>
  <mergeCells count="7">
    <mergeCell ref="B51:S51"/>
    <mergeCell ref="Q13:S13"/>
    <mergeCell ref="B50:C50"/>
    <mergeCell ref="J7:K7"/>
    <mergeCell ref="B13:D13"/>
    <mergeCell ref="E13:J13"/>
    <mergeCell ref="K13:P13"/>
  </mergeCells>
  <hyperlinks>
    <hyperlink ref="J7" location="Índice!A1" display="Volver al índice" xr:uid="{C3C5F583-505B-4999-858F-43642C6EDE49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7EC4-9182-4F73-BB31-A36CDF7A75C4}">
  <sheetPr>
    <tabColor theme="3" tint="-0.499984740745262"/>
  </sheetPr>
  <dimension ref="A1:AJ180"/>
  <sheetViews>
    <sheetView zoomScaleNormal="100" workbookViewId="0">
      <pane ySplit="14" topLeftCell="A15" activePane="bottomLeft" state="frozen"/>
      <selection pane="bottomLeft" activeCell="B175" sqref="B175"/>
    </sheetView>
  </sheetViews>
  <sheetFormatPr baseColWidth="10" defaultColWidth="0" defaultRowHeight="12.75" zeroHeight="1" x14ac:dyDescent="0.2"/>
  <cols>
    <col min="1" max="1" width="5.85546875" style="58" customWidth="1"/>
    <col min="2" max="2" width="20.85546875" style="59" customWidth="1"/>
    <col min="3" max="3" width="28.140625" style="59" customWidth="1"/>
    <col min="4" max="4" width="15.85546875" style="59" customWidth="1"/>
    <col min="5" max="5" width="17.85546875" style="59" customWidth="1"/>
    <col min="6" max="7" width="13.85546875" style="59" customWidth="1"/>
    <col min="8" max="8" width="17.5703125" style="59" customWidth="1"/>
    <col min="9" max="10" width="20.42578125" style="59" bestFit="1" customWidth="1"/>
    <col min="11" max="11" width="21.5703125" style="59" bestFit="1" customWidth="1"/>
    <col min="12" max="12" width="17.85546875" style="59" bestFit="1" customWidth="1"/>
    <col min="13" max="13" width="18.85546875" style="59" bestFit="1" customWidth="1"/>
    <col min="14" max="14" width="16.85546875" style="59" bestFit="1" customWidth="1"/>
    <col min="15" max="17" width="18.85546875" style="59" bestFit="1" customWidth="1"/>
    <col min="18" max="18" width="16.85546875" style="59" bestFit="1" customWidth="1"/>
    <col min="19" max="19" width="17.85546875" style="59" bestFit="1" customWidth="1"/>
    <col min="20" max="20" width="16.85546875" style="59" bestFit="1" customWidth="1"/>
    <col min="21" max="21" width="20.42578125" style="59" bestFit="1" customWidth="1"/>
    <col min="22" max="22" width="16.85546875" style="59" bestFit="1" customWidth="1"/>
    <col min="23" max="23" width="20.42578125" style="59" bestFit="1" customWidth="1"/>
    <col min="24" max="24" width="5.85546875" style="58" customWidth="1"/>
    <col min="25" max="16384" width="11.42578125" style="59" hidden="1"/>
  </cols>
  <sheetData>
    <row r="1" spans="1:36" s="39" customFormat="1" ht="1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39" customFormat="1" ht="14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s="39" customFormat="1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s="39" customFormat="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s="39" customFormat="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9" customFormat="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39" customFormat="1" ht="18" customHeight="1" x14ac:dyDescent="0.25">
      <c r="A7" s="1"/>
      <c r="B7" s="40" t="s">
        <v>0</v>
      </c>
      <c r="C7" s="1"/>
      <c r="D7" s="1"/>
      <c r="E7" s="1"/>
      <c r="F7" s="1"/>
      <c r="G7" s="1"/>
      <c r="H7" s="1"/>
      <c r="I7" s="1"/>
      <c r="J7" s="1"/>
      <c r="K7" s="44" t="s">
        <v>16</v>
      </c>
      <c r="L7" s="4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9" customFormat="1" ht="15.75" x14ac:dyDescent="0.25">
      <c r="A8" s="1"/>
      <c r="B8" s="41" t="s">
        <v>42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s="39" customFormat="1" ht="15.75" x14ac:dyDescent="0.25">
      <c r="A9" s="1"/>
      <c r="B9" s="41" t="s">
        <v>107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42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s="39" customFormat="1" ht="15.75" x14ac:dyDescent="0.25">
      <c r="A10" s="1"/>
      <c r="B10" s="41" t="s">
        <v>44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4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s="39" customFormat="1" ht="18.75" customHeight="1" x14ac:dyDescent="0.25">
      <c r="A11" s="1"/>
      <c r="B11" s="54" t="s">
        <v>45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s="39" customFormat="1" ht="15.75" x14ac:dyDescent="0.25">
      <c r="A12" s="1"/>
      <c r="B12" s="4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.75" customHeight="1" x14ac:dyDescent="0.35">
      <c r="B13" s="97" t="s">
        <v>46</v>
      </c>
      <c r="C13" s="98"/>
      <c r="D13" s="98"/>
      <c r="E13" s="98"/>
      <c r="F13" s="98"/>
      <c r="G13" s="98"/>
      <c r="H13" s="99"/>
      <c r="I13" s="100" t="s">
        <v>23</v>
      </c>
      <c r="J13" s="100"/>
      <c r="K13" s="100"/>
      <c r="L13" s="100"/>
      <c r="M13" s="100"/>
      <c r="N13" s="101"/>
      <c r="O13" s="102" t="s">
        <v>30</v>
      </c>
      <c r="P13" s="100"/>
      <c r="Q13" s="100"/>
      <c r="R13" s="100"/>
      <c r="S13" s="100"/>
      <c r="T13" s="101"/>
      <c r="U13" s="90" t="s">
        <v>47</v>
      </c>
      <c r="V13" s="90"/>
      <c r="W13" s="91"/>
    </row>
    <row r="14" spans="1:36" ht="99.75" customHeight="1" x14ac:dyDescent="0.2">
      <c r="B14" s="55" t="s">
        <v>108</v>
      </c>
      <c r="C14" s="55" t="s">
        <v>109</v>
      </c>
      <c r="D14" s="55" t="s">
        <v>110</v>
      </c>
      <c r="E14" s="46" t="s">
        <v>111</v>
      </c>
      <c r="F14" s="46" t="s">
        <v>112</v>
      </c>
      <c r="G14" s="46" t="s">
        <v>113</v>
      </c>
      <c r="H14" s="55" t="s">
        <v>114</v>
      </c>
      <c r="I14" s="47" t="s">
        <v>51</v>
      </c>
      <c r="J14" s="47" t="s">
        <v>52</v>
      </c>
      <c r="K14" s="47" t="s">
        <v>53</v>
      </c>
      <c r="L14" s="47" t="s">
        <v>54</v>
      </c>
      <c r="M14" s="47" t="s">
        <v>55</v>
      </c>
      <c r="N14" s="47" t="s">
        <v>56</v>
      </c>
      <c r="O14" s="47" t="s">
        <v>57</v>
      </c>
      <c r="P14" s="47" t="s">
        <v>58</v>
      </c>
      <c r="Q14" s="47" t="s">
        <v>59</v>
      </c>
      <c r="R14" s="47" t="s">
        <v>60</v>
      </c>
      <c r="S14" s="47" t="s">
        <v>61</v>
      </c>
      <c r="T14" s="47" t="s">
        <v>62</v>
      </c>
      <c r="U14" s="47" t="s">
        <v>38</v>
      </c>
      <c r="V14" s="47" t="s">
        <v>39</v>
      </c>
      <c r="W14" s="47" t="s">
        <v>40</v>
      </c>
    </row>
    <row r="15" spans="1:36" ht="15" x14ac:dyDescent="0.2">
      <c r="B15" s="34" t="s">
        <v>115</v>
      </c>
      <c r="C15" s="48" t="s">
        <v>116</v>
      </c>
      <c r="D15" s="49">
        <v>22</v>
      </c>
      <c r="E15" s="49" t="s">
        <v>117</v>
      </c>
      <c r="F15" s="49">
        <v>12</v>
      </c>
      <c r="G15" s="50" t="s">
        <v>118</v>
      </c>
      <c r="H15" s="52">
        <v>128</v>
      </c>
      <c r="I15" s="52">
        <v>5.8520019999999997</v>
      </c>
      <c r="J15" s="52">
        <v>3571.5219630000001</v>
      </c>
      <c r="K15" s="52">
        <v>1156.6923650000001</v>
      </c>
      <c r="L15" s="52">
        <v>2583.644695</v>
      </c>
      <c r="M15" s="52">
        <v>26.940999999999999</v>
      </c>
      <c r="N15" s="52">
        <v>901.20095400000002</v>
      </c>
      <c r="O15" s="52">
        <v>0.23400000000000001</v>
      </c>
      <c r="P15" s="52">
        <v>284.10323699999998</v>
      </c>
      <c r="Q15" s="52">
        <v>94.672436000000005</v>
      </c>
      <c r="R15" s="52">
        <v>225.985849</v>
      </c>
      <c r="S15" s="52">
        <v>1.4590000000000001</v>
      </c>
      <c r="T15" s="52">
        <v>144.16800000000001</v>
      </c>
      <c r="U15" s="52">
        <v>650.18430000000001</v>
      </c>
      <c r="V15" s="52">
        <v>14.532999999999999</v>
      </c>
      <c r="W15" s="52">
        <v>730.41504999999995</v>
      </c>
    </row>
    <row r="16" spans="1:36" ht="15" x14ac:dyDescent="0.2">
      <c r="B16" s="34">
        <v>81</v>
      </c>
      <c r="C16" s="48" t="s">
        <v>119</v>
      </c>
      <c r="D16" s="49">
        <v>23</v>
      </c>
      <c r="E16" s="49" t="s">
        <v>120</v>
      </c>
      <c r="F16" s="49">
        <v>12</v>
      </c>
      <c r="G16" s="50" t="s">
        <v>118</v>
      </c>
      <c r="H16" s="52">
        <v>33</v>
      </c>
      <c r="I16" s="52">
        <v>3.0000000000000001E-6</v>
      </c>
      <c r="J16" s="52">
        <v>926.43399999999997</v>
      </c>
      <c r="K16" s="52">
        <v>271.22899999999998</v>
      </c>
      <c r="L16" s="52">
        <v>16.413996999999998</v>
      </c>
      <c r="M16" s="52">
        <v>0</v>
      </c>
      <c r="N16" s="52">
        <v>0</v>
      </c>
      <c r="O16" s="52">
        <v>0</v>
      </c>
      <c r="P16" s="52">
        <v>74.114999999999995</v>
      </c>
      <c r="Q16" s="52">
        <v>21.699000000000002</v>
      </c>
      <c r="R16" s="52">
        <v>1.3129999999999999</v>
      </c>
      <c r="S16" s="52">
        <v>0</v>
      </c>
      <c r="T16" s="52">
        <v>0</v>
      </c>
      <c r="U16" s="52">
        <v>95.813999999999993</v>
      </c>
      <c r="V16" s="52">
        <v>0.53700000000000003</v>
      </c>
      <c r="W16" s="52">
        <v>96.350999999999999</v>
      </c>
    </row>
    <row r="17" spans="2:23" ht="15" x14ac:dyDescent="0.2">
      <c r="B17" s="34">
        <v>82</v>
      </c>
      <c r="C17" s="48" t="s">
        <v>121</v>
      </c>
      <c r="D17" s="49">
        <v>23</v>
      </c>
      <c r="E17" s="49" t="s">
        <v>120</v>
      </c>
      <c r="F17" s="49">
        <v>12</v>
      </c>
      <c r="G17" s="50" t="s">
        <v>118</v>
      </c>
      <c r="H17" s="52">
        <v>6</v>
      </c>
      <c r="I17" s="52">
        <v>6.5000080000000002</v>
      </c>
      <c r="J17" s="52">
        <v>13.999000000000001</v>
      </c>
      <c r="K17" s="52">
        <v>11.903</v>
      </c>
      <c r="L17" s="52">
        <v>0</v>
      </c>
      <c r="M17" s="52">
        <v>0</v>
      </c>
      <c r="N17" s="52">
        <v>0</v>
      </c>
      <c r="O17" s="52">
        <v>0</v>
      </c>
      <c r="P17" s="52">
        <v>1.1200000000000001</v>
      </c>
      <c r="Q17" s="52">
        <v>0.95299999999999996</v>
      </c>
      <c r="R17" s="52">
        <v>0</v>
      </c>
      <c r="S17" s="52">
        <v>0</v>
      </c>
      <c r="T17" s="52">
        <v>0</v>
      </c>
      <c r="U17" s="52">
        <v>2.073</v>
      </c>
      <c r="V17" s="52">
        <v>0</v>
      </c>
      <c r="W17" s="52">
        <v>2.073</v>
      </c>
    </row>
    <row r="18" spans="2:23" ht="15" x14ac:dyDescent="0.2">
      <c r="B18" s="34">
        <v>90</v>
      </c>
      <c r="C18" s="48" t="s">
        <v>122</v>
      </c>
      <c r="D18" s="49">
        <v>24</v>
      </c>
      <c r="E18" s="49" t="s">
        <v>123</v>
      </c>
      <c r="F18" s="49">
        <v>12</v>
      </c>
      <c r="G18" s="50" t="s">
        <v>118</v>
      </c>
      <c r="H18" s="52">
        <v>88</v>
      </c>
      <c r="I18" s="52">
        <v>6.5000080000000002</v>
      </c>
      <c r="J18" s="52">
        <v>5838.6305560000001</v>
      </c>
      <c r="K18" s="52">
        <v>1437.41</v>
      </c>
      <c r="L18" s="52">
        <v>1034.7064680000001</v>
      </c>
      <c r="M18" s="52">
        <v>0.245</v>
      </c>
      <c r="N18" s="52">
        <v>72.653729999999996</v>
      </c>
      <c r="O18" s="52">
        <v>0.26</v>
      </c>
      <c r="P18" s="52">
        <v>470.28800000000001</v>
      </c>
      <c r="Q18" s="52">
        <v>114.995</v>
      </c>
      <c r="R18" s="52">
        <v>82.789878000000002</v>
      </c>
      <c r="S18" s="52">
        <v>3.9E-2</v>
      </c>
      <c r="T18" s="52">
        <v>11.625</v>
      </c>
      <c r="U18" s="52">
        <v>619.21699999999998</v>
      </c>
      <c r="V18" s="52">
        <v>5.2050000000000001</v>
      </c>
      <c r="W18" s="52">
        <v>655.75487799999996</v>
      </c>
    </row>
    <row r="19" spans="2:23" ht="15" x14ac:dyDescent="0.2">
      <c r="B19" s="34" t="s">
        <v>124</v>
      </c>
      <c r="C19" s="48" t="s">
        <v>125</v>
      </c>
      <c r="D19" s="49">
        <v>1</v>
      </c>
      <c r="E19" s="49" t="s">
        <v>126</v>
      </c>
      <c r="F19" s="49">
        <v>1</v>
      </c>
      <c r="G19" s="50" t="s">
        <v>126</v>
      </c>
      <c r="H19" s="52">
        <v>8</v>
      </c>
      <c r="I19" s="52">
        <v>0</v>
      </c>
      <c r="J19" s="52">
        <v>508.77699999999999</v>
      </c>
      <c r="K19" s="52">
        <v>142.14099999999999</v>
      </c>
      <c r="L19" s="52">
        <v>0</v>
      </c>
      <c r="M19" s="52">
        <v>0</v>
      </c>
      <c r="N19" s="52">
        <v>0</v>
      </c>
      <c r="O19" s="52">
        <v>0</v>
      </c>
      <c r="P19" s="52">
        <v>40.701999999999998</v>
      </c>
      <c r="Q19" s="52">
        <v>11.37</v>
      </c>
      <c r="R19" s="52">
        <v>0</v>
      </c>
      <c r="S19" s="52">
        <v>0</v>
      </c>
      <c r="T19" s="52">
        <v>0</v>
      </c>
      <c r="U19" s="52">
        <v>52.072000000000003</v>
      </c>
      <c r="V19" s="52">
        <v>0.53600000000000003</v>
      </c>
      <c r="W19" s="52">
        <v>52.607999999999997</v>
      </c>
    </row>
    <row r="20" spans="2:23" ht="15" x14ac:dyDescent="0.2">
      <c r="B20" s="34" t="s">
        <v>127</v>
      </c>
      <c r="C20" s="48" t="s">
        <v>128</v>
      </c>
      <c r="D20" s="49">
        <v>1</v>
      </c>
      <c r="E20" s="49" t="s">
        <v>126</v>
      </c>
      <c r="F20" s="49">
        <v>1</v>
      </c>
      <c r="G20" s="50" t="s">
        <v>126</v>
      </c>
      <c r="H20" s="52">
        <v>6</v>
      </c>
      <c r="I20" s="52">
        <v>0</v>
      </c>
      <c r="J20" s="52">
        <v>175.54400000000001</v>
      </c>
      <c r="K20" s="52">
        <v>40.218000000000004</v>
      </c>
      <c r="L20" s="52">
        <v>0</v>
      </c>
      <c r="M20" s="52">
        <v>0</v>
      </c>
      <c r="N20" s="52">
        <v>0</v>
      </c>
      <c r="O20" s="52">
        <v>0</v>
      </c>
      <c r="P20" s="52">
        <v>14.044</v>
      </c>
      <c r="Q20" s="52">
        <v>3.2170000000000001</v>
      </c>
      <c r="R20" s="52">
        <v>0</v>
      </c>
      <c r="S20" s="52">
        <v>0</v>
      </c>
      <c r="T20" s="52">
        <v>0</v>
      </c>
      <c r="U20" s="52">
        <v>17.260999999999999</v>
      </c>
      <c r="V20" s="52">
        <v>0.26800000000000002</v>
      </c>
      <c r="W20" s="52">
        <v>17.529</v>
      </c>
    </row>
    <row r="21" spans="2:23" ht="15" x14ac:dyDescent="0.2">
      <c r="B21" s="34">
        <v>141</v>
      </c>
      <c r="C21" s="48" t="s">
        <v>129</v>
      </c>
      <c r="D21" s="49">
        <v>1</v>
      </c>
      <c r="E21" s="49" t="s">
        <v>126</v>
      </c>
      <c r="F21" s="49">
        <v>1</v>
      </c>
      <c r="G21" s="50" t="s">
        <v>126</v>
      </c>
      <c r="H21" s="52">
        <v>21</v>
      </c>
      <c r="I21" s="52">
        <v>19.55</v>
      </c>
      <c r="J21" s="52">
        <v>2682.6460000000002</v>
      </c>
      <c r="K21" s="52">
        <v>181.809</v>
      </c>
      <c r="L21" s="52">
        <v>317.36700000000002</v>
      </c>
      <c r="M21" s="52">
        <v>0</v>
      </c>
      <c r="N21" s="52">
        <v>0</v>
      </c>
      <c r="O21" s="52">
        <v>0.78200000000000003</v>
      </c>
      <c r="P21" s="52">
        <v>214.511</v>
      </c>
      <c r="Q21" s="52">
        <v>14.545999999999999</v>
      </c>
      <c r="R21" s="52">
        <v>25.488</v>
      </c>
      <c r="S21" s="52">
        <v>0</v>
      </c>
      <c r="T21" s="52">
        <v>0</v>
      </c>
      <c r="U21" s="52">
        <v>252.58799999999999</v>
      </c>
      <c r="V21" s="52">
        <v>1.7230000000000001</v>
      </c>
      <c r="W21" s="52">
        <v>255.52199999999999</v>
      </c>
    </row>
    <row r="22" spans="2:23" ht="15" x14ac:dyDescent="0.2">
      <c r="B22" s="34">
        <v>144</v>
      </c>
      <c r="C22" s="48" t="s">
        <v>130</v>
      </c>
      <c r="D22" s="49">
        <v>1</v>
      </c>
      <c r="E22" s="49" t="s">
        <v>126</v>
      </c>
      <c r="F22" s="49">
        <v>1</v>
      </c>
      <c r="G22" s="50" t="s">
        <v>126</v>
      </c>
      <c r="H22" s="52">
        <v>5</v>
      </c>
      <c r="I22" s="52">
        <v>0</v>
      </c>
      <c r="J22" s="52">
        <v>621.43600000000004</v>
      </c>
      <c r="K22" s="52">
        <v>188.02099999999999</v>
      </c>
      <c r="L22" s="52">
        <v>0</v>
      </c>
      <c r="M22" s="52">
        <v>237.52500000000001</v>
      </c>
      <c r="N22" s="52">
        <v>161.756</v>
      </c>
      <c r="O22" s="52">
        <v>0</v>
      </c>
      <c r="P22" s="52">
        <v>49.716000000000001</v>
      </c>
      <c r="Q22" s="52">
        <v>15.042</v>
      </c>
      <c r="R22" s="52">
        <v>0</v>
      </c>
      <c r="S22" s="52">
        <v>38.003999999999998</v>
      </c>
      <c r="T22" s="52">
        <v>25.881</v>
      </c>
      <c r="U22" s="52">
        <v>128.643</v>
      </c>
      <c r="V22" s="52">
        <v>0.26800000000000002</v>
      </c>
      <c r="W22" s="52">
        <v>128.911</v>
      </c>
    </row>
    <row r="23" spans="2:23" ht="15" x14ac:dyDescent="0.2">
      <c r="B23" s="34" t="s">
        <v>131</v>
      </c>
      <c r="C23" s="48" t="s">
        <v>132</v>
      </c>
      <c r="D23" s="49">
        <v>1</v>
      </c>
      <c r="E23" s="49" t="s">
        <v>126</v>
      </c>
      <c r="F23" s="49">
        <v>1</v>
      </c>
      <c r="G23" s="50" t="s">
        <v>126</v>
      </c>
      <c r="H23" s="52">
        <v>11</v>
      </c>
      <c r="I23" s="52">
        <v>0</v>
      </c>
      <c r="J23" s="52">
        <v>10199.197</v>
      </c>
      <c r="K23" s="52">
        <v>22519.016</v>
      </c>
      <c r="L23" s="52">
        <v>0</v>
      </c>
      <c r="M23" s="52">
        <v>0</v>
      </c>
      <c r="N23" s="52">
        <v>0</v>
      </c>
      <c r="O23" s="52">
        <v>0</v>
      </c>
      <c r="P23" s="52">
        <v>815.93600000000004</v>
      </c>
      <c r="Q23" s="52">
        <v>1801.52</v>
      </c>
      <c r="R23" s="52">
        <v>0</v>
      </c>
      <c r="S23" s="52">
        <v>0</v>
      </c>
      <c r="T23" s="52">
        <v>0</v>
      </c>
      <c r="U23" s="52">
        <v>2617.4560000000001</v>
      </c>
      <c r="V23" s="52">
        <v>0</v>
      </c>
      <c r="W23" s="52">
        <v>2617.4560000000001</v>
      </c>
    </row>
    <row r="24" spans="2:23" ht="15" x14ac:dyDescent="0.2">
      <c r="B24" s="34">
        <v>150</v>
      </c>
      <c r="C24" s="48" t="s">
        <v>133</v>
      </c>
      <c r="D24" s="49">
        <v>1</v>
      </c>
      <c r="E24" s="49" t="s">
        <v>126</v>
      </c>
      <c r="F24" s="49">
        <v>1</v>
      </c>
      <c r="G24" s="50" t="s">
        <v>126</v>
      </c>
      <c r="H24" s="52">
        <v>9</v>
      </c>
      <c r="I24" s="52">
        <v>0</v>
      </c>
      <c r="J24" s="52">
        <v>1447.173</v>
      </c>
      <c r="K24" s="52">
        <v>99.43</v>
      </c>
      <c r="L24" s="52">
        <v>0</v>
      </c>
      <c r="M24" s="52">
        <v>0</v>
      </c>
      <c r="N24" s="52">
        <v>0</v>
      </c>
      <c r="O24" s="52">
        <v>0</v>
      </c>
      <c r="P24" s="52">
        <v>115.77500000000001</v>
      </c>
      <c r="Q24" s="52">
        <v>7.9539999999999997</v>
      </c>
      <c r="R24" s="52">
        <v>0</v>
      </c>
      <c r="S24" s="52">
        <v>0</v>
      </c>
      <c r="T24" s="52">
        <v>0</v>
      </c>
      <c r="U24" s="52">
        <v>123.729</v>
      </c>
      <c r="V24" s="52">
        <v>2.7690000000000001</v>
      </c>
      <c r="W24" s="52">
        <v>126.498</v>
      </c>
    </row>
    <row r="25" spans="2:23" ht="15" x14ac:dyDescent="0.2">
      <c r="B25" s="34" t="s">
        <v>134</v>
      </c>
      <c r="C25" s="48" t="s">
        <v>135</v>
      </c>
      <c r="D25" s="49">
        <v>1</v>
      </c>
      <c r="E25" s="49" t="s">
        <v>126</v>
      </c>
      <c r="F25" s="49">
        <v>1</v>
      </c>
      <c r="G25" s="50" t="s">
        <v>126</v>
      </c>
      <c r="H25" s="52">
        <v>7</v>
      </c>
      <c r="I25" s="52">
        <v>9.9999999999999995E-7</v>
      </c>
      <c r="J25" s="52">
        <v>542.49900000000002</v>
      </c>
      <c r="K25" s="52">
        <v>211.191</v>
      </c>
      <c r="L25" s="52">
        <v>0</v>
      </c>
      <c r="M25" s="52">
        <v>0</v>
      </c>
      <c r="N25" s="52">
        <v>0</v>
      </c>
      <c r="O25" s="52">
        <v>0</v>
      </c>
      <c r="P25" s="52">
        <v>43.399000000000001</v>
      </c>
      <c r="Q25" s="52">
        <v>16.895</v>
      </c>
      <c r="R25" s="52">
        <v>0</v>
      </c>
      <c r="S25" s="52">
        <v>0</v>
      </c>
      <c r="T25" s="52">
        <v>0</v>
      </c>
      <c r="U25" s="52">
        <v>60.293999999999997</v>
      </c>
      <c r="V25" s="52">
        <v>0.27500000000000002</v>
      </c>
      <c r="W25" s="52">
        <v>60.569000000000003</v>
      </c>
    </row>
    <row r="26" spans="2:23" ht="15" x14ac:dyDescent="0.2">
      <c r="B26" s="34" t="s">
        <v>136</v>
      </c>
      <c r="C26" s="48" t="s">
        <v>137</v>
      </c>
      <c r="D26" s="49">
        <v>1</v>
      </c>
      <c r="E26" s="49" t="s">
        <v>126</v>
      </c>
      <c r="F26" s="49">
        <v>1</v>
      </c>
      <c r="G26" s="50" t="s">
        <v>126</v>
      </c>
      <c r="H26" s="52">
        <v>8</v>
      </c>
      <c r="I26" s="52">
        <v>0</v>
      </c>
      <c r="J26" s="52">
        <v>512.44000000000005</v>
      </c>
      <c r="K26" s="52">
        <v>252.99100000000001</v>
      </c>
      <c r="L26" s="52">
        <v>0</v>
      </c>
      <c r="M26" s="52">
        <v>0</v>
      </c>
      <c r="N26" s="52">
        <v>0</v>
      </c>
      <c r="O26" s="52">
        <v>0</v>
      </c>
      <c r="P26" s="52">
        <v>40.994999999999997</v>
      </c>
      <c r="Q26" s="52">
        <v>20.238</v>
      </c>
      <c r="R26" s="52">
        <v>0</v>
      </c>
      <c r="S26" s="52">
        <v>0</v>
      </c>
      <c r="T26" s="52">
        <v>0</v>
      </c>
      <c r="U26" s="52">
        <v>61.232999999999997</v>
      </c>
      <c r="V26" s="52">
        <v>0.26900000000000002</v>
      </c>
      <c r="W26" s="52">
        <v>61.502000000000002</v>
      </c>
    </row>
    <row r="27" spans="2:23" ht="15" x14ac:dyDescent="0.2">
      <c r="B27" s="34">
        <v>666</v>
      </c>
      <c r="C27" s="48" t="s">
        <v>138</v>
      </c>
      <c r="D27" s="49">
        <v>666</v>
      </c>
      <c r="E27" s="49" t="s">
        <v>138</v>
      </c>
      <c r="F27" s="49">
        <v>666</v>
      </c>
      <c r="G27" s="50" t="s">
        <v>138</v>
      </c>
      <c r="H27" s="52">
        <v>274</v>
      </c>
      <c r="I27" s="52">
        <v>24.255013999999999</v>
      </c>
      <c r="J27" s="52">
        <v>10945.286</v>
      </c>
      <c r="K27" s="52">
        <v>6051.9259499999998</v>
      </c>
      <c r="L27" s="52">
        <v>56.496962000000003</v>
      </c>
      <c r="M27" s="52">
        <v>2.8000000000000001E-2</v>
      </c>
      <c r="N27" s="52">
        <v>0</v>
      </c>
      <c r="O27" s="52">
        <v>1.3620000000000001</v>
      </c>
      <c r="P27" s="52">
        <v>869.30499999999995</v>
      </c>
      <c r="Q27" s="52">
        <v>554.10411199999999</v>
      </c>
      <c r="R27" s="52">
        <v>7.4379999999999997</v>
      </c>
      <c r="S27" s="52">
        <v>8.0000000000000002E-3</v>
      </c>
      <c r="T27" s="52">
        <v>0</v>
      </c>
      <c r="U27" s="52">
        <v>1360.677101</v>
      </c>
      <c r="V27" s="52">
        <v>10.69</v>
      </c>
      <c r="W27" s="52">
        <v>1372.7891010000001</v>
      </c>
    </row>
    <row r="28" spans="2:23" ht="15" x14ac:dyDescent="0.2">
      <c r="B28" s="34" t="s">
        <v>139</v>
      </c>
      <c r="C28" s="48" t="s">
        <v>140</v>
      </c>
      <c r="D28" s="49">
        <v>2</v>
      </c>
      <c r="E28" s="49" t="s">
        <v>141</v>
      </c>
      <c r="F28" s="49">
        <v>2</v>
      </c>
      <c r="G28" s="50" t="s">
        <v>142</v>
      </c>
      <c r="H28" s="52">
        <v>34</v>
      </c>
      <c r="I28" s="52">
        <v>0</v>
      </c>
      <c r="J28" s="52">
        <v>91915.160999999993</v>
      </c>
      <c r="K28" s="52">
        <v>8965.86</v>
      </c>
      <c r="L28" s="52">
        <v>54.263731999999997</v>
      </c>
      <c r="M28" s="52">
        <v>0</v>
      </c>
      <c r="N28" s="52">
        <v>0</v>
      </c>
      <c r="O28" s="52">
        <v>0</v>
      </c>
      <c r="P28" s="52">
        <v>7353.2089999999998</v>
      </c>
      <c r="Q28" s="52">
        <v>717.26900000000001</v>
      </c>
      <c r="R28" s="52">
        <v>4.3406140000000004</v>
      </c>
      <c r="S28" s="52">
        <v>0</v>
      </c>
      <c r="T28" s="52">
        <v>0</v>
      </c>
      <c r="U28" s="52">
        <v>8073.4290000000001</v>
      </c>
      <c r="V28" s="52">
        <v>6.91</v>
      </c>
      <c r="W28" s="52">
        <v>8080.3389999999999</v>
      </c>
    </row>
    <row r="29" spans="2:23" ht="15" x14ac:dyDescent="0.2">
      <c r="B29" s="34">
        <v>1012</v>
      </c>
      <c r="C29" s="48" t="s">
        <v>143</v>
      </c>
      <c r="D29" s="49">
        <v>3</v>
      </c>
      <c r="E29" s="49" t="s">
        <v>144</v>
      </c>
      <c r="F29" s="49">
        <v>3</v>
      </c>
      <c r="G29" s="50" t="s">
        <v>145</v>
      </c>
      <c r="H29" s="52">
        <v>4</v>
      </c>
      <c r="I29" s="52">
        <v>0</v>
      </c>
      <c r="J29" s="52">
        <v>271.89699999999999</v>
      </c>
      <c r="K29" s="52">
        <v>252.386</v>
      </c>
      <c r="L29" s="52">
        <v>0</v>
      </c>
      <c r="M29" s="52">
        <v>0</v>
      </c>
      <c r="N29" s="52">
        <v>0</v>
      </c>
      <c r="O29" s="52">
        <v>0</v>
      </c>
      <c r="P29" s="52">
        <v>21.751999999999999</v>
      </c>
      <c r="Q29" s="52">
        <v>20.190000000000001</v>
      </c>
      <c r="R29" s="52">
        <v>0</v>
      </c>
      <c r="S29" s="52">
        <v>0</v>
      </c>
      <c r="T29" s="52">
        <v>0</v>
      </c>
      <c r="U29" s="52">
        <v>41.942</v>
      </c>
      <c r="V29" s="52">
        <v>0</v>
      </c>
      <c r="W29" s="52">
        <v>41.942</v>
      </c>
    </row>
    <row r="30" spans="2:23" ht="15" x14ac:dyDescent="0.2">
      <c r="B30" s="34">
        <v>1020</v>
      </c>
      <c r="C30" s="48" t="s">
        <v>146</v>
      </c>
      <c r="D30" s="49">
        <v>3</v>
      </c>
      <c r="E30" s="49" t="s">
        <v>144</v>
      </c>
      <c r="F30" s="49">
        <v>3</v>
      </c>
      <c r="G30" s="50" t="s">
        <v>145</v>
      </c>
      <c r="H30" s="52">
        <v>17</v>
      </c>
      <c r="I30" s="52">
        <v>0</v>
      </c>
      <c r="J30" s="52">
        <v>2336.009</v>
      </c>
      <c r="K30" s="52">
        <v>935.37300000000005</v>
      </c>
      <c r="L30" s="52">
        <v>0</v>
      </c>
      <c r="M30" s="52">
        <v>0.32400000000000001</v>
      </c>
      <c r="N30" s="52">
        <v>0</v>
      </c>
      <c r="O30" s="52">
        <v>0</v>
      </c>
      <c r="P30" s="52">
        <v>184.369</v>
      </c>
      <c r="Q30" s="52">
        <v>77.34</v>
      </c>
      <c r="R30" s="52">
        <v>0</v>
      </c>
      <c r="S30" s="52">
        <v>5.1999999999999998E-2</v>
      </c>
      <c r="T30" s="52">
        <v>0</v>
      </c>
      <c r="U30" s="52">
        <v>261.76100000000002</v>
      </c>
      <c r="V30" s="52">
        <v>0.437</v>
      </c>
      <c r="W30" s="52">
        <v>262.19799999999998</v>
      </c>
    </row>
    <row r="31" spans="2:23" ht="15" x14ac:dyDescent="0.2">
      <c r="B31" s="34" t="s">
        <v>147</v>
      </c>
      <c r="C31" s="48" t="s">
        <v>148</v>
      </c>
      <c r="D31" s="49">
        <v>3</v>
      </c>
      <c r="E31" s="49" t="s">
        <v>144</v>
      </c>
      <c r="F31" s="49">
        <v>3</v>
      </c>
      <c r="G31" s="50" t="s">
        <v>145</v>
      </c>
      <c r="H31" s="52">
        <v>65</v>
      </c>
      <c r="I31" s="52">
        <v>6.0000000000000002E-6</v>
      </c>
      <c r="J31" s="52">
        <v>27762.296076999999</v>
      </c>
      <c r="K31" s="52">
        <v>48406.052000000003</v>
      </c>
      <c r="L31" s="52">
        <v>110.25700000000001</v>
      </c>
      <c r="M31" s="52">
        <v>0</v>
      </c>
      <c r="N31" s="52">
        <v>0</v>
      </c>
      <c r="O31" s="52">
        <v>0</v>
      </c>
      <c r="P31" s="52">
        <v>2220.9839999999999</v>
      </c>
      <c r="Q31" s="52">
        <v>3872.759</v>
      </c>
      <c r="R31" s="52">
        <v>8.8209999999999997</v>
      </c>
      <c r="S31" s="52">
        <v>0</v>
      </c>
      <c r="T31" s="52">
        <v>0</v>
      </c>
      <c r="U31" s="52">
        <v>6102.5640000000003</v>
      </c>
      <c r="V31" s="52">
        <v>27.010999999999999</v>
      </c>
      <c r="W31" s="52">
        <v>6129.5749999999998</v>
      </c>
    </row>
    <row r="32" spans="2:23" ht="15" x14ac:dyDescent="0.2">
      <c r="B32" s="34" t="s">
        <v>149</v>
      </c>
      <c r="C32" s="48" t="s">
        <v>150</v>
      </c>
      <c r="D32" s="49">
        <v>3</v>
      </c>
      <c r="E32" s="49" t="s">
        <v>144</v>
      </c>
      <c r="F32" s="49">
        <v>3</v>
      </c>
      <c r="G32" s="50" t="s">
        <v>145</v>
      </c>
      <c r="H32" s="52">
        <v>39.9</v>
      </c>
      <c r="I32" s="52">
        <v>2.9</v>
      </c>
      <c r="J32" s="52">
        <v>2901.4070000000002</v>
      </c>
      <c r="K32" s="52">
        <v>1898.558</v>
      </c>
      <c r="L32" s="52">
        <v>0</v>
      </c>
      <c r="M32" s="52">
        <v>0</v>
      </c>
      <c r="N32" s="52">
        <v>0</v>
      </c>
      <c r="O32" s="52">
        <v>0.11600000000000001</v>
      </c>
      <c r="P32" s="52">
        <v>232.114</v>
      </c>
      <c r="Q32" s="52">
        <v>151.88499999999999</v>
      </c>
      <c r="R32" s="52">
        <v>0</v>
      </c>
      <c r="S32" s="52">
        <v>0</v>
      </c>
      <c r="T32" s="52">
        <v>0</v>
      </c>
      <c r="U32" s="52">
        <v>384.11500000000001</v>
      </c>
      <c r="V32" s="52">
        <v>2.4260000000000002</v>
      </c>
      <c r="W32" s="52">
        <v>386.541</v>
      </c>
    </row>
    <row r="33" spans="2:23" ht="15" x14ac:dyDescent="0.2">
      <c r="B33" s="34">
        <v>1062</v>
      </c>
      <c r="C33" s="48" t="s">
        <v>151</v>
      </c>
      <c r="D33" s="49">
        <v>3</v>
      </c>
      <c r="E33" s="49" t="s">
        <v>144</v>
      </c>
      <c r="F33" s="49">
        <v>3</v>
      </c>
      <c r="G33" s="50" t="s">
        <v>145</v>
      </c>
      <c r="H33" s="52">
        <v>6</v>
      </c>
      <c r="I33" s="52">
        <v>0</v>
      </c>
      <c r="J33" s="52">
        <v>17154.275000000001</v>
      </c>
      <c r="K33" s="52">
        <v>64362.476000000002</v>
      </c>
      <c r="L33" s="52">
        <v>0</v>
      </c>
      <c r="M33" s="52">
        <v>0</v>
      </c>
      <c r="N33" s="52">
        <v>0</v>
      </c>
      <c r="O33" s="52">
        <v>0</v>
      </c>
      <c r="P33" s="52">
        <v>1372.3420000000001</v>
      </c>
      <c r="Q33" s="52">
        <v>5148.9989999999998</v>
      </c>
      <c r="R33" s="52">
        <v>0</v>
      </c>
      <c r="S33" s="52">
        <v>0</v>
      </c>
      <c r="T33" s="52">
        <v>0</v>
      </c>
      <c r="U33" s="52">
        <v>6521.3410000000003</v>
      </c>
      <c r="V33" s="52">
        <v>0</v>
      </c>
      <c r="W33" s="52">
        <v>6521.3410000000003</v>
      </c>
    </row>
    <row r="34" spans="2:23" ht="15" x14ac:dyDescent="0.2">
      <c r="B34" s="34" t="s">
        <v>152</v>
      </c>
      <c r="C34" s="48" t="s">
        <v>153</v>
      </c>
      <c r="D34" s="49">
        <v>3</v>
      </c>
      <c r="E34" s="49" t="s">
        <v>144</v>
      </c>
      <c r="F34" s="49">
        <v>3</v>
      </c>
      <c r="G34" s="50" t="s">
        <v>145</v>
      </c>
      <c r="H34" s="52">
        <v>7</v>
      </c>
      <c r="I34" s="52">
        <v>9.9999999999999995E-7</v>
      </c>
      <c r="J34" s="52">
        <v>474.57400000000001</v>
      </c>
      <c r="K34" s="52">
        <v>1804.1189999999999</v>
      </c>
      <c r="L34" s="52">
        <v>0</v>
      </c>
      <c r="M34" s="52">
        <v>0</v>
      </c>
      <c r="N34" s="52">
        <v>0</v>
      </c>
      <c r="O34" s="52">
        <v>0</v>
      </c>
      <c r="P34" s="52">
        <v>37.966000000000001</v>
      </c>
      <c r="Q34" s="52">
        <v>144.32900000000001</v>
      </c>
      <c r="R34" s="52">
        <v>0</v>
      </c>
      <c r="S34" s="52">
        <v>0</v>
      </c>
      <c r="T34" s="52">
        <v>0</v>
      </c>
      <c r="U34" s="52">
        <v>182.29499999999999</v>
      </c>
      <c r="V34" s="52">
        <v>0</v>
      </c>
      <c r="W34" s="52">
        <v>182.29499999999999</v>
      </c>
    </row>
    <row r="35" spans="2:23" ht="15" x14ac:dyDescent="0.2">
      <c r="B35" s="34">
        <v>1081</v>
      </c>
      <c r="C35" s="48" t="s">
        <v>154</v>
      </c>
      <c r="D35" s="49">
        <v>3</v>
      </c>
      <c r="E35" s="49" t="s">
        <v>144</v>
      </c>
      <c r="F35" s="49">
        <v>3</v>
      </c>
      <c r="G35" s="50" t="s">
        <v>145</v>
      </c>
      <c r="H35" s="52">
        <f>15500031/1000000</f>
        <v>15.500031</v>
      </c>
      <c r="I35" s="52">
        <v>10.000035</v>
      </c>
      <c r="J35" s="52">
        <v>195622.55386399999</v>
      </c>
      <c r="K35" s="52">
        <v>227821.9915</v>
      </c>
      <c r="L35" s="52">
        <v>35.148000000000003</v>
      </c>
      <c r="M35" s="52">
        <v>196.58099999999999</v>
      </c>
      <c r="N35" s="52">
        <v>1.853</v>
      </c>
      <c r="O35" s="52">
        <v>0.7</v>
      </c>
      <c r="P35" s="52">
        <v>15648.529892</v>
      </c>
      <c r="Q35" s="52">
        <v>18222.803</v>
      </c>
      <c r="R35" s="52">
        <v>0.19</v>
      </c>
      <c r="S35" s="52">
        <v>24.062999999999999</v>
      </c>
      <c r="T35" s="52">
        <v>0.29599999999999999</v>
      </c>
      <c r="U35" s="52">
        <v>33874.522406999997</v>
      </c>
      <c r="V35" s="52">
        <v>45.692999999999998</v>
      </c>
      <c r="W35" s="52">
        <v>33932.764407000002</v>
      </c>
    </row>
    <row r="36" spans="2:23" ht="15" x14ac:dyDescent="0.2">
      <c r="B36" s="34" t="s">
        <v>155</v>
      </c>
      <c r="C36" s="48" t="s">
        <v>156</v>
      </c>
      <c r="D36" s="49">
        <v>3</v>
      </c>
      <c r="E36" s="49" t="s">
        <v>144</v>
      </c>
      <c r="F36" s="49">
        <v>3</v>
      </c>
      <c r="G36" s="50" t="s">
        <v>145</v>
      </c>
      <c r="H36" s="52">
        <v>12</v>
      </c>
      <c r="I36" s="52">
        <v>0</v>
      </c>
      <c r="J36" s="52">
        <v>2133.9430000000002</v>
      </c>
      <c r="K36" s="52">
        <v>1349.597</v>
      </c>
      <c r="L36" s="52">
        <v>0</v>
      </c>
      <c r="M36" s="52">
        <v>0</v>
      </c>
      <c r="N36" s="52">
        <v>0</v>
      </c>
      <c r="O36" s="52">
        <v>0</v>
      </c>
      <c r="P36" s="52">
        <v>170.71899999999999</v>
      </c>
      <c r="Q36" s="52">
        <v>107.967</v>
      </c>
      <c r="R36" s="52">
        <v>0</v>
      </c>
      <c r="S36" s="52">
        <v>0</v>
      </c>
      <c r="T36" s="52">
        <v>0</v>
      </c>
      <c r="U36" s="52">
        <v>278.68599999999998</v>
      </c>
      <c r="V36" s="52">
        <v>0.27500000000000002</v>
      </c>
      <c r="W36" s="52">
        <v>278.96100000000001</v>
      </c>
    </row>
    <row r="37" spans="2:23" ht="15" x14ac:dyDescent="0.2">
      <c r="B37" s="34">
        <v>1084</v>
      </c>
      <c r="C37" s="48" t="s">
        <v>157</v>
      </c>
      <c r="D37" s="49">
        <v>3</v>
      </c>
      <c r="E37" s="49" t="s">
        <v>144</v>
      </c>
      <c r="F37" s="49">
        <v>3</v>
      </c>
      <c r="G37" s="50" t="s">
        <v>145</v>
      </c>
      <c r="H37" s="52">
        <v>70</v>
      </c>
      <c r="I37" s="52">
        <v>9.9999999999999995E-7</v>
      </c>
      <c r="J37" s="52">
        <v>55392.722000000002</v>
      </c>
      <c r="K37" s="52">
        <v>11291.878000000001</v>
      </c>
      <c r="L37" s="52">
        <v>0</v>
      </c>
      <c r="M37" s="52">
        <v>124.554</v>
      </c>
      <c r="N37" s="52">
        <v>0</v>
      </c>
      <c r="O37" s="52">
        <v>0</v>
      </c>
      <c r="P37" s="52">
        <v>4431.4219999999996</v>
      </c>
      <c r="Q37" s="52">
        <v>903.35299999999995</v>
      </c>
      <c r="R37" s="52">
        <v>0</v>
      </c>
      <c r="S37" s="52">
        <v>19.928000000000001</v>
      </c>
      <c r="T37" s="52">
        <v>0</v>
      </c>
      <c r="U37" s="52">
        <v>5354.6719999999996</v>
      </c>
      <c r="V37" s="52">
        <v>17.087</v>
      </c>
      <c r="W37" s="52">
        <v>5371.759</v>
      </c>
    </row>
    <row r="38" spans="2:23" ht="15" x14ac:dyDescent="0.2">
      <c r="B38" s="34">
        <v>1089</v>
      </c>
      <c r="C38" s="48" t="s">
        <v>158</v>
      </c>
      <c r="D38" s="49">
        <v>3</v>
      </c>
      <c r="E38" s="49" t="s">
        <v>144</v>
      </c>
      <c r="F38" s="49">
        <v>3</v>
      </c>
      <c r="G38" s="50" t="s">
        <v>145</v>
      </c>
      <c r="H38" s="52">
        <v>99</v>
      </c>
      <c r="I38" s="52">
        <v>0.39700099999999999</v>
      </c>
      <c r="J38" s="52">
        <v>42175.995999999999</v>
      </c>
      <c r="K38" s="52">
        <v>40970.839999999997</v>
      </c>
      <c r="L38" s="52">
        <v>0</v>
      </c>
      <c r="M38" s="52">
        <v>67.040999999999997</v>
      </c>
      <c r="N38" s="52">
        <v>0</v>
      </c>
      <c r="O38" s="52">
        <v>1.6E-2</v>
      </c>
      <c r="P38" s="52">
        <v>3374.0859999999998</v>
      </c>
      <c r="Q38" s="52">
        <v>3277.665</v>
      </c>
      <c r="R38" s="52">
        <v>0</v>
      </c>
      <c r="S38" s="52">
        <v>10.727</v>
      </c>
      <c r="T38" s="52">
        <v>0</v>
      </c>
      <c r="U38" s="52">
        <v>6662.4939999999997</v>
      </c>
      <c r="V38" s="52">
        <v>8.0210000000000008</v>
      </c>
      <c r="W38" s="52">
        <v>6670.5150000000003</v>
      </c>
    </row>
    <row r="39" spans="2:23" ht="15" x14ac:dyDescent="0.2">
      <c r="B39" s="34" t="s">
        <v>159</v>
      </c>
      <c r="C39" s="48" t="s">
        <v>160</v>
      </c>
      <c r="D39" s="49">
        <v>3</v>
      </c>
      <c r="E39" s="49" t="s">
        <v>144</v>
      </c>
      <c r="F39" s="49">
        <v>3</v>
      </c>
      <c r="G39" s="50" t="s">
        <v>145</v>
      </c>
      <c r="H39" s="52">
        <v>6</v>
      </c>
      <c r="I39" s="52">
        <v>0</v>
      </c>
      <c r="J39" s="52">
        <v>48.25</v>
      </c>
      <c r="K39" s="52">
        <v>52.246000000000002</v>
      </c>
      <c r="L39" s="52">
        <v>0</v>
      </c>
      <c r="M39" s="52">
        <v>0</v>
      </c>
      <c r="N39" s="52">
        <v>365.96499999999997</v>
      </c>
      <c r="O39" s="52">
        <v>0</v>
      </c>
      <c r="P39" s="52">
        <v>3.8610000000000002</v>
      </c>
      <c r="Q39" s="52">
        <v>4.18</v>
      </c>
      <c r="R39" s="52">
        <v>0</v>
      </c>
      <c r="S39" s="52">
        <v>0</v>
      </c>
      <c r="T39" s="52">
        <v>58.554000000000002</v>
      </c>
      <c r="U39" s="52">
        <v>66.594999999999999</v>
      </c>
      <c r="V39" s="52">
        <v>0</v>
      </c>
      <c r="W39" s="52">
        <v>66.594999999999999</v>
      </c>
    </row>
    <row r="40" spans="2:23" ht="15" x14ac:dyDescent="0.2">
      <c r="B40" s="34" t="s">
        <v>161</v>
      </c>
      <c r="C40" s="48" t="s">
        <v>162</v>
      </c>
      <c r="D40" s="49">
        <v>3</v>
      </c>
      <c r="E40" s="49" t="s">
        <v>144</v>
      </c>
      <c r="F40" s="49">
        <v>3</v>
      </c>
      <c r="G40" s="50" t="s">
        <v>145</v>
      </c>
      <c r="H40" s="52">
        <v>5</v>
      </c>
      <c r="I40" s="52">
        <v>0</v>
      </c>
      <c r="J40" s="52">
        <v>88.661000000000001</v>
      </c>
      <c r="K40" s="52">
        <v>89.313999999999993</v>
      </c>
      <c r="L40" s="52">
        <v>296.69298300000003</v>
      </c>
      <c r="M40" s="52">
        <v>0</v>
      </c>
      <c r="N40" s="52">
        <v>0</v>
      </c>
      <c r="O40" s="52">
        <v>0</v>
      </c>
      <c r="P40" s="52">
        <v>7.093</v>
      </c>
      <c r="Q40" s="52">
        <v>7.1449999999999996</v>
      </c>
      <c r="R40" s="52">
        <v>23.734999999999999</v>
      </c>
      <c r="S40" s="52">
        <v>0</v>
      </c>
      <c r="T40" s="52">
        <v>0</v>
      </c>
      <c r="U40" s="52">
        <v>18.870999999999999</v>
      </c>
      <c r="V40" s="52">
        <v>0</v>
      </c>
      <c r="W40" s="52">
        <v>37.972999999999999</v>
      </c>
    </row>
    <row r="41" spans="2:23" ht="15" x14ac:dyDescent="0.2">
      <c r="B41" s="34">
        <v>1410</v>
      </c>
      <c r="C41" s="48" t="s">
        <v>163</v>
      </c>
      <c r="D41" s="49">
        <v>3</v>
      </c>
      <c r="E41" s="49" t="s">
        <v>144</v>
      </c>
      <c r="F41" s="49">
        <v>3</v>
      </c>
      <c r="G41" s="50" t="s">
        <v>145</v>
      </c>
      <c r="H41" s="52">
        <v>6</v>
      </c>
      <c r="I41" s="52">
        <v>9.9999999999999995E-7</v>
      </c>
      <c r="J41" s="52">
        <v>124.80500000000001</v>
      </c>
      <c r="K41" s="52">
        <v>67.418999999999997</v>
      </c>
      <c r="L41" s="52">
        <v>456.56858799999998</v>
      </c>
      <c r="M41" s="52">
        <v>0</v>
      </c>
      <c r="N41" s="52">
        <v>0</v>
      </c>
      <c r="O41" s="52">
        <v>0</v>
      </c>
      <c r="P41" s="52">
        <v>9.9849999999999994</v>
      </c>
      <c r="Q41" s="52">
        <v>5.3940000000000001</v>
      </c>
      <c r="R41" s="52">
        <v>36.525925999999998</v>
      </c>
      <c r="S41" s="52">
        <v>0</v>
      </c>
      <c r="T41" s="52">
        <v>0</v>
      </c>
      <c r="U41" s="52">
        <v>40.426000000000002</v>
      </c>
      <c r="V41" s="52">
        <v>0.27500000000000002</v>
      </c>
      <c r="W41" s="52">
        <v>52.179926000000002</v>
      </c>
    </row>
    <row r="42" spans="2:23" ht="15" x14ac:dyDescent="0.2">
      <c r="B42" s="34" t="s">
        <v>164</v>
      </c>
      <c r="C42" s="48" t="s">
        <v>165</v>
      </c>
      <c r="D42" s="49">
        <v>3</v>
      </c>
      <c r="E42" s="49" t="s">
        <v>144</v>
      </c>
      <c r="F42" s="49">
        <v>3</v>
      </c>
      <c r="G42" s="50" t="s">
        <v>145</v>
      </c>
      <c r="H42" s="52">
        <v>4</v>
      </c>
      <c r="I42" s="52">
        <v>0</v>
      </c>
      <c r="J42" s="52">
        <v>141.68299999999999</v>
      </c>
      <c r="K42" s="52">
        <v>29.853999999999999</v>
      </c>
      <c r="L42" s="52">
        <v>43.313000000000002</v>
      </c>
      <c r="M42" s="52">
        <v>0</v>
      </c>
      <c r="N42" s="52">
        <v>0</v>
      </c>
      <c r="O42" s="52">
        <v>0</v>
      </c>
      <c r="P42" s="52">
        <v>11.334</v>
      </c>
      <c r="Q42" s="52">
        <v>2.3889999999999998</v>
      </c>
      <c r="R42" s="52">
        <v>3.4649999999999999</v>
      </c>
      <c r="S42" s="52">
        <v>0</v>
      </c>
      <c r="T42" s="52">
        <v>0</v>
      </c>
      <c r="U42" s="52">
        <v>17.187999999999999</v>
      </c>
      <c r="V42" s="52">
        <v>0.26800000000000002</v>
      </c>
      <c r="W42" s="52">
        <v>17.456</v>
      </c>
    </row>
    <row r="43" spans="2:23" ht="15" x14ac:dyDescent="0.2">
      <c r="B43" s="34" t="s">
        <v>166</v>
      </c>
      <c r="C43" s="48" t="s">
        <v>167</v>
      </c>
      <c r="D43" s="49">
        <v>3</v>
      </c>
      <c r="E43" s="49" t="s">
        <v>144</v>
      </c>
      <c r="F43" s="49">
        <v>3</v>
      </c>
      <c r="G43" s="50" t="s">
        <v>145</v>
      </c>
      <c r="H43" s="52">
        <v>4</v>
      </c>
      <c r="I43" s="52">
        <v>0</v>
      </c>
      <c r="J43" s="52">
        <v>605.91099999999994</v>
      </c>
      <c r="K43" s="52">
        <v>2.8610000000000002</v>
      </c>
      <c r="L43" s="52">
        <v>0</v>
      </c>
      <c r="M43" s="52">
        <v>0</v>
      </c>
      <c r="N43" s="52">
        <v>0</v>
      </c>
      <c r="O43" s="52">
        <v>0</v>
      </c>
      <c r="P43" s="52">
        <v>48.472999999999999</v>
      </c>
      <c r="Q43" s="52">
        <v>0.22900000000000001</v>
      </c>
      <c r="R43" s="52">
        <v>0</v>
      </c>
      <c r="S43" s="52">
        <v>0</v>
      </c>
      <c r="T43" s="52">
        <v>0</v>
      </c>
      <c r="U43" s="52">
        <v>48.701999999999998</v>
      </c>
      <c r="V43" s="52">
        <v>0.26800000000000002</v>
      </c>
      <c r="W43" s="52">
        <v>48.97</v>
      </c>
    </row>
    <row r="44" spans="2:23" ht="15" x14ac:dyDescent="0.2">
      <c r="B44" s="34" t="s">
        <v>168</v>
      </c>
      <c r="C44" s="48" t="s">
        <v>169</v>
      </c>
      <c r="D44" s="49">
        <v>3</v>
      </c>
      <c r="E44" s="49" t="s">
        <v>144</v>
      </c>
      <c r="F44" s="49">
        <v>3</v>
      </c>
      <c r="G44" s="50" t="s">
        <v>145</v>
      </c>
      <c r="H44" s="52">
        <v>4</v>
      </c>
      <c r="I44" s="52">
        <v>0</v>
      </c>
      <c r="J44" s="52">
        <v>2.052</v>
      </c>
      <c r="K44" s="52">
        <v>0</v>
      </c>
      <c r="L44" s="52">
        <v>0</v>
      </c>
      <c r="M44" s="52">
        <v>0</v>
      </c>
      <c r="N44" s="52">
        <v>425.43060600000001</v>
      </c>
      <c r="O44" s="52">
        <v>0</v>
      </c>
      <c r="P44" s="52">
        <v>0.16500000000000001</v>
      </c>
      <c r="Q44" s="52">
        <v>0</v>
      </c>
      <c r="R44" s="52">
        <v>0</v>
      </c>
      <c r="S44" s="52">
        <v>0</v>
      </c>
      <c r="T44" s="52">
        <v>53.76</v>
      </c>
      <c r="U44" s="52">
        <v>53.924999999999997</v>
      </c>
      <c r="V44" s="52">
        <v>0</v>
      </c>
      <c r="W44" s="52">
        <v>68.233896000000001</v>
      </c>
    </row>
    <row r="45" spans="2:23" ht="15" x14ac:dyDescent="0.2">
      <c r="B45" s="34" t="s">
        <v>170</v>
      </c>
      <c r="C45" s="48" t="s">
        <v>171</v>
      </c>
      <c r="D45" s="49">
        <v>3</v>
      </c>
      <c r="E45" s="49" t="s">
        <v>144</v>
      </c>
      <c r="F45" s="49">
        <v>3</v>
      </c>
      <c r="G45" s="50" t="s">
        <v>145</v>
      </c>
      <c r="H45" s="52">
        <v>4</v>
      </c>
      <c r="I45" s="52">
        <v>0</v>
      </c>
      <c r="J45" s="52">
        <v>426.07900000000001</v>
      </c>
      <c r="K45" s="52">
        <v>147.869</v>
      </c>
      <c r="L45" s="52">
        <v>0</v>
      </c>
      <c r="M45" s="52">
        <v>0</v>
      </c>
      <c r="N45" s="52">
        <v>0</v>
      </c>
      <c r="O45" s="52">
        <v>0</v>
      </c>
      <c r="P45" s="52">
        <v>34.085999999999999</v>
      </c>
      <c r="Q45" s="52">
        <v>11.83</v>
      </c>
      <c r="R45" s="52">
        <v>0</v>
      </c>
      <c r="S45" s="52">
        <v>0</v>
      </c>
      <c r="T45" s="52">
        <v>0</v>
      </c>
      <c r="U45" s="52">
        <v>45.915999999999997</v>
      </c>
      <c r="V45" s="52">
        <v>0</v>
      </c>
      <c r="W45" s="52">
        <v>45.915999999999997</v>
      </c>
    </row>
    <row r="46" spans="2:23" ht="15" x14ac:dyDescent="0.2">
      <c r="B46" s="34" t="s">
        <v>172</v>
      </c>
      <c r="C46" s="48" t="s">
        <v>173</v>
      </c>
      <c r="D46" s="49">
        <v>3</v>
      </c>
      <c r="E46" s="49" t="s">
        <v>144</v>
      </c>
      <c r="F46" s="49">
        <v>3</v>
      </c>
      <c r="G46" s="50" t="s">
        <v>145</v>
      </c>
      <c r="H46" s="52">
        <v>4</v>
      </c>
      <c r="I46" s="52">
        <v>0</v>
      </c>
      <c r="J46" s="52">
        <v>402.19200000000001</v>
      </c>
      <c r="K46" s="52">
        <v>0</v>
      </c>
      <c r="L46" s="52">
        <v>574.05967999999996</v>
      </c>
      <c r="M46" s="52">
        <v>0</v>
      </c>
      <c r="N46" s="52">
        <v>0</v>
      </c>
      <c r="O46" s="52">
        <v>0</v>
      </c>
      <c r="P46" s="52">
        <v>32.174999999999997</v>
      </c>
      <c r="Q46" s="52">
        <v>0</v>
      </c>
      <c r="R46" s="52">
        <v>45.924999999999997</v>
      </c>
      <c r="S46" s="52">
        <v>0</v>
      </c>
      <c r="T46" s="52">
        <v>0</v>
      </c>
      <c r="U46" s="52">
        <v>32.174999999999997</v>
      </c>
      <c r="V46" s="52">
        <v>0</v>
      </c>
      <c r="W46" s="52">
        <v>32.174999999999997</v>
      </c>
    </row>
    <row r="47" spans="2:23" ht="15" x14ac:dyDescent="0.2">
      <c r="B47" s="34" t="s">
        <v>174</v>
      </c>
      <c r="C47" s="48" t="s">
        <v>175</v>
      </c>
      <c r="D47" s="49">
        <v>3</v>
      </c>
      <c r="E47" s="49" t="s">
        <v>144</v>
      </c>
      <c r="F47" s="49">
        <v>3</v>
      </c>
      <c r="G47" s="50" t="s">
        <v>145</v>
      </c>
      <c r="H47" s="52">
        <v>4</v>
      </c>
      <c r="I47" s="52">
        <v>0</v>
      </c>
      <c r="J47" s="52">
        <v>4.0490000000000004</v>
      </c>
      <c r="K47" s="52">
        <v>157844.28400000001</v>
      </c>
      <c r="L47" s="52">
        <v>0</v>
      </c>
      <c r="M47" s="52">
        <v>0</v>
      </c>
      <c r="N47" s="52">
        <v>0</v>
      </c>
      <c r="O47" s="52">
        <v>0</v>
      </c>
      <c r="P47" s="52">
        <v>0.32400000000000001</v>
      </c>
      <c r="Q47" s="52">
        <v>12627.541999999999</v>
      </c>
      <c r="R47" s="52">
        <v>0</v>
      </c>
      <c r="S47" s="52">
        <v>0</v>
      </c>
      <c r="T47" s="52">
        <v>0</v>
      </c>
      <c r="U47" s="52">
        <v>12627.866</v>
      </c>
      <c r="V47" s="52">
        <v>0</v>
      </c>
      <c r="W47" s="52">
        <v>12627.866</v>
      </c>
    </row>
    <row r="48" spans="2:23" ht="15" x14ac:dyDescent="0.2">
      <c r="B48" s="34">
        <v>2920</v>
      </c>
      <c r="C48" s="48" t="s">
        <v>176</v>
      </c>
      <c r="D48" s="49">
        <v>3</v>
      </c>
      <c r="E48" s="49" t="s">
        <v>144</v>
      </c>
      <c r="F48" s="49">
        <v>3</v>
      </c>
      <c r="G48" s="50" t="s">
        <v>145</v>
      </c>
      <c r="H48" s="52">
        <v>4</v>
      </c>
      <c r="I48" s="52">
        <v>0</v>
      </c>
      <c r="J48" s="52">
        <v>0</v>
      </c>
      <c r="K48" s="52">
        <v>2593.1190000000001</v>
      </c>
      <c r="L48" s="52">
        <v>0</v>
      </c>
      <c r="M48" s="52">
        <v>6824.4740000000002</v>
      </c>
      <c r="N48" s="52">
        <v>14.412000000000001</v>
      </c>
      <c r="O48" s="52">
        <v>0</v>
      </c>
      <c r="P48" s="52">
        <v>0</v>
      </c>
      <c r="Q48" s="52">
        <v>207.44900000000001</v>
      </c>
      <c r="R48" s="52">
        <v>0</v>
      </c>
      <c r="S48" s="52">
        <v>1091.915</v>
      </c>
      <c r="T48" s="52">
        <v>2.306</v>
      </c>
      <c r="U48" s="52">
        <v>1301.67</v>
      </c>
      <c r="V48" s="52">
        <v>0</v>
      </c>
      <c r="W48" s="52">
        <v>1301.67</v>
      </c>
    </row>
    <row r="49" spans="2:23" ht="15" x14ac:dyDescent="0.2">
      <c r="B49" s="34" t="s">
        <v>177</v>
      </c>
      <c r="C49" s="48" t="s">
        <v>178</v>
      </c>
      <c r="D49" s="49">
        <v>3</v>
      </c>
      <c r="E49" s="49" t="s">
        <v>144</v>
      </c>
      <c r="F49" s="49">
        <v>3</v>
      </c>
      <c r="G49" s="50" t="s">
        <v>145</v>
      </c>
      <c r="H49" s="52">
        <v>8</v>
      </c>
      <c r="I49" s="52">
        <v>0</v>
      </c>
      <c r="J49" s="52">
        <v>33.869</v>
      </c>
      <c r="K49" s="52">
        <v>1644.895</v>
      </c>
      <c r="L49" s="52">
        <v>0</v>
      </c>
      <c r="M49" s="52">
        <v>405.19600000000003</v>
      </c>
      <c r="N49" s="52">
        <v>0</v>
      </c>
      <c r="O49" s="52">
        <v>0</v>
      </c>
      <c r="P49" s="52">
        <v>2.71</v>
      </c>
      <c r="Q49" s="52">
        <v>131.59</v>
      </c>
      <c r="R49" s="52">
        <v>0</v>
      </c>
      <c r="S49" s="52">
        <v>64.831999999999994</v>
      </c>
      <c r="T49" s="52">
        <v>0</v>
      </c>
      <c r="U49" s="52">
        <v>199.13200000000001</v>
      </c>
      <c r="V49" s="52">
        <v>1.415</v>
      </c>
      <c r="W49" s="52">
        <v>200.547</v>
      </c>
    </row>
    <row r="50" spans="2:23" ht="15" x14ac:dyDescent="0.2">
      <c r="B50" s="34">
        <v>3091</v>
      </c>
      <c r="C50" s="48" t="s">
        <v>179</v>
      </c>
      <c r="D50" s="49">
        <v>3</v>
      </c>
      <c r="E50" s="49" t="s">
        <v>144</v>
      </c>
      <c r="F50" s="49">
        <v>3</v>
      </c>
      <c r="G50" s="50" t="s">
        <v>145</v>
      </c>
      <c r="H50" s="52">
        <v>4</v>
      </c>
      <c r="I50" s="52">
        <v>0</v>
      </c>
      <c r="J50" s="52">
        <v>0</v>
      </c>
      <c r="K50" s="52">
        <v>155406.397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12432.512000000001</v>
      </c>
      <c r="R50" s="52">
        <v>0</v>
      </c>
      <c r="S50" s="52">
        <v>0</v>
      </c>
      <c r="T50" s="52">
        <v>0</v>
      </c>
      <c r="U50" s="52">
        <v>12432.512000000001</v>
      </c>
      <c r="V50" s="52">
        <v>0</v>
      </c>
      <c r="W50" s="52">
        <v>12432.512000000001</v>
      </c>
    </row>
    <row r="51" spans="2:23" ht="15" x14ac:dyDescent="0.2">
      <c r="B51" s="34" t="s">
        <v>180</v>
      </c>
      <c r="C51" s="48" t="s">
        <v>181</v>
      </c>
      <c r="D51" s="49">
        <v>3</v>
      </c>
      <c r="E51" s="49" t="s">
        <v>144</v>
      </c>
      <c r="F51" s="49">
        <v>3</v>
      </c>
      <c r="G51" s="50" t="s">
        <v>145</v>
      </c>
      <c r="H51" s="52">
        <v>4</v>
      </c>
      <c r="I51" s="52">
        <v>0</v>
      </c>
      <c r="J51" s="52">
        <v>25.931999999999999</v>
      </c>
      <c r="K51" s="52">
        <v>6.9210000000000003</v>
      </c>
      <c r="L51" s="52">
        <v>18.870999999999999</v>
      </c>
      <c r="M51" s="52">
        <v>0</v>
      </c>
      <c r="N51" s="52">
        <v>0</v>
      </c>
      <c r="O51" s="52">
        <v>0</v>
      </c>
      <c r="P51" s="52">
        <v>2.0750000000000002</v>
      </c>
      <c r="Q51" s="52">
        <v>0.55400000000000005</v>
      </c>
      <c r="R51" s="52">
        <v>1.51</v>
      </c>
      <c r="S51" s="52">
        <v>0</v>
      </c>
      <c r="T51" s="52">
        <v>0</v>
      </c>
      <c r="U51" s="52">
        <v>4.1390000000000002</v>
      </c>
      <c r="V51" s="52">
        <v>0.82499999999999996</v>
      </c>
      <c r="W51" s="52">
        <v>4.9640000000000004</v>
      </c>
    </row>
    <row r="52" spans="2:23" ht="15" x14ac:dyDescent="0.2">
      <c r="B52" s="34" t="s">
        <v>182</v>
      </c>
      <c r="C52" s="48" t="s">
        <v>183</v>
      </c>
      <c r="D52" s="49">
        <v>3</v>
      </c>
      <c r="E52" s="49" t="s">
        <v>144</v>
      </c>
      <c r="F52" s="49">
        <v>3</v>
      </c>
      <c r="G52" s="50" t="s">
        <v>145</v>
      </c>
      <c r="H52" s="52">
        <v>4</v>
      </c>
      <c r="I52" s="52">
        <v>0.36199999999999999</v>
      </c>
      <c r="J52" s="52">
        <v>0.627</v>
      </c>
      <c r="K52" s="52">
        <v>0.35</v>
      </c>
      <c r="L52" s="52">
        <v>40.926000000000002</v>
      </c>
      <c r="M52" s="52">
        <v>0</v>
      </c>
      <c r="N52" s="52">
        <v>0</v>
      </c>
      <c r="O52" s="52">
        <v>1.4E-2</v>
      </c>
      <c r="P52" s="52">
        <v>0.05</v>
      </c>
      <c r="Q52" s="52">
        <v>2.8000000000000001E-2</v>
      </c>
      <c r="R52" s="52">
        <v>3.274</v>
      </c>
      <c r="S52" s="52">
        <v>0</v>
      </c>
      <c r="T52" s="52">
        <v>0</v>
      </c>
      <c r="U52" s="52">
        <v>3.3660000000000001</v>
      </c>
      <c r="V52" s="52">
        <v>0</v>
      </c>
      <c r="W52" s="52">
        <v>3.3660000000000001</v>
      </c>
    </row>
    <row r="53" spans="2:23" ht="15" x14ac:dyDescent="0.2">
      <c r="B53" s="34">
        <v>4111</v>
      </c>
      <c r="C53" s="48" t="s">
        <v>184</v>
      </c>
      <c r="D53" s="49">
        <v>6</v>
      </c>
      <c r="E53" s="49" t="s">
        <v>185</v>
      </c>
      <c r="F53" s="49">
        <v>5</v>
      </c>
      <c r="G53" s="50" t="s">
        <v>185</v>
      </c>
      <c r="H53" s="52">
        <v>7</v>
      </c>
      <c r="I53" s="52">
        <v>0</v>
      </c>
      <c r="J53" s="52">
        <v>754.81399999999996</v>
      </c>
      <c r="K53" s="52">
        <v>288.839</v>
      </c>
      <c r="L53" s="52">
        <v>0</v>
      </c>
      <c r="M53" s="52">
        <v>43.408999999999999</v>
      </c>
      <c r="N53" s="52">
        <v>38.917000000000002</v>
      </c>
      <c r="O53" s="52">
        <v>0</v>
      </c>
      <c r="P53" s="52">
        <v>60.386000000000003</v>
      </c>
      <c r="Q53" s="52">
        <v>23.108000000000001</v>
      </c>
      <c r="R53" s="52">
        <v>0</v>
      </c>
      <c r="S53" s="52">
        <v>6.9459999999999997</v>
      </c>
      <c r="T53" s="52">
        <v>6.2270000000000003</v>
      </c>
      <c r="U53" s="52">
        <v>96.667000000000002</v>
      </c>
      <c r="V53" s="52">
        <v>0</v>
      </c>
      <c r="W53" s="52">
        <v>96.667000000000002</v>
      </c>
    </row>
    <row r="54" spans="2:23" ht="15" x14ac:dyDescent="0.2">
      <c r="B54" s="34">
        <v>4112</v>
      </c>
      <c r="C54" s="48" t="s">
        <v>186</v>
      </c>
      <c r="D54" s="49">
        <v>6</v>
      </c>
      <c r="E54" s="49" t="s">
        <v>185</v>
      </c>
      <c r="F54" s="49">
        <v>5</v>
      </c>
      <c r="G54" s="50" t="s">
        <v>185</v>
      </c>
      <c r="H54" s="52">
        <v>6</v>
      </c>
      <c r="I54" s="52">
        <v>0</v>
      </c>
      <c r="J54" s="52">
        <v>354.58300000000003</v>
      </c>
      <c r="K54" s="52">
        <v>487.74200000000002</v>
      </c>
      <c r="L54" s="52">
        <v>0</v>
      </c>
      <c r="M54" s="52">
        <v>0</v>
      </c>
      <c r="N54" s="52">
        <v>0</v>
      </c>
      <c r="O54" s="52">
        <v>0</v>
      </c>
      <c r="P54" s="52">
        <v>28.367000000000001</v>
      </c>
      <c r="Q54" s="52">
        <v>39.018999999999998</v>
      </c>
      <c r="R54" s="52">
        <v>0</v>
      </c>
      <c r="S54" s="52">
        <v>0</v>
      </c>
      <c r="T54" s="52">
        <v>0</v>
      </c>
      <c r="U54" s="52">
        <v>67.385999999999996</v>
      </c>
      <c r="V54" s="52">
        <v>0</v>
      </c>
      <c r="W54" s="52">
        <v>67.385999999999996</v>
      </c>
    </row>
    <row r="55" spans="2:23" ht="15" x14ac:dyDescent="0.2">
      <c r="B55" s="34" t="s">
        <v>187</v>
      </c>
      <c r="C55" s="48" t="s">
        <v>188</v>
      </c>
      <c r="D55" s="49">
        <v>6</v>
      </c>
      <c r="E55" s="49" t="s">
        <v>185</v>
      </c>
      <c r="F55" s="49">
        <v>5</v>
      </c>
      <c r="G55" s="50" t="s">
        <v>185</v>
      </c>
      <c r="H55" s="52">
        <v>4</v>
      </c>
      <c r="I55" s="52">
        <v>0</v>
      </c>
      <c r="J55" s="52">
        <v>141.11000000000001</v>
      </c>
      <c r="K55" s="52">
        <v>1062.646</v>
      </c>
      <c r="L55" s="52">
        <v>0</v>
      </c>
      <c r="M55" s="52">
        <v>0.127</v>
      </c>
      <c r="N55" s="52">
        <v>0</v>
      </c>
      <c r="O55" s="52">
        <v>0</v>
      </c>
      <c r="P55" s="52">
        <v>11.289</v>
      </c>
      <c r="Q55" s="52">
        <v>85.010999999999996</v>
      </c>
      <c r="R55" s="52">
        <v>0</v>
      </c>
      <c r="S55" s="52">
        <v>0.02</v>
      </c>
      <c r="T55" s="52">
        <v>0</v>
      </c>
      <c r="U55" s="52">
        <v>96.32</v>
      </c>
      <c r="V55" s="52">
        <v>2.2080000000000002</v>
      </c>
      <c r="W55" s="52">
        <v>98.528000000000006</v>
      </c>
    </row>
    <row r="56" spans="2:23" ht="15" x14ac:dyDescent="0.2">
      <c r="B56" s="34">
        <v>4290</v>
      </c>
      <c r="C56" s="48" t="s">
        <v>189</v>
      </c>
      <c r="D56" s="49">
        <v>6</v>
      </c>
      <c r="E56" s="49" t="s">
        <v>185</v>
      </c>
      <c r="F56" s="49">
        <v>5</v>
      </c>
      <c r="G56" s="50" t="s">
        <v>185</v>
      </c>
      <c r="H56" s="52">
        <v>23</v>
      </c>
      <c r="I56" s="52">
        <v>144.53200000000001</v>
      </c>
      <c r="J56" s="52">
        <v>1965.153</v>
      </c>
      <c r="K56" s="52">
        <v>346.74299999999999</v>
      </c>
      <c r="L56" s="52">
        <v>1122.350989</v>
      </c>
      <c r="M56" s="52">
        <v>0</v>
      </c>
      <c r="N56" s="52">
        <v>111.173314</v>
      </c>
      <c r="O56" s="52">
        <v>5.7809999999999997</v>
      </c>
      <c r="P56" s="52">
        <v>157.21</v>
      </c>
      <c r="Q56" s="52">
        <v>27.739000000000001</v>
      </c>
      <c r="R56" s="52">
        <v>89.787999999999997</v>
      </c>
      <c r="S56" s="52">
        <v>0</v>
      </c>
      <c r="T56" s="52">
        <v>17.788</v>
      </c>
      <c r="U56" s="52">
        <v>212.05199999999999</v>
      </c>
      <c r="V56" s="52">
        <v>1.079</v>
      </c>
      <c r="W56" s="52">
        <v>275.721</v>
      </c>
    </row>
    <row r="57" spans="2:23" ht="15" x14ac:dyDescent="0.2">
      <c r="B57" s="34" t="s">
        <v>190</v>
      </c>
      <c r="C57" s="48" t="s">
        <v>191</v>
      </c>
      <c r="D57" s="49">
        <v>6</v>
      </c>
      <c r="E57" s="49" t="s">
        <v>185</v>
      </c>
      <c r="F57" s="49">
        <v>5</v>
      </c>
      <c r="G57" s="50" t="s">
        <v>185</v>
      </c>
      <c r="H57" s="52">
        <v>7</v>
      </c>
      <c r="I57" s="52">
        <v>0</v>
      </c>
      <c r="J57" s="52">
        <v>271.99799999999999</v>
      </c>
      <c r="K57" s="52">
        <v>234.953</v>
      </c>
      <c r="L57" s="52">
        <v>0</v>
      </c>
      <c r="M57" s="52">
        <v>0</v>
      </c>
      <c r="N57" s="52">
        <v>111.248</v>
      </c>
      <c r="O57" s="52">
        <v>0</v>
      </c>
      <c r="P57" s="52">
        <v>21.76</v>
      </c>
      <c r="Q57" s="52">
        <v>18.795999999999999</v>
      </c>
      <c r="R57" s="52">
        <v>0</v>
      </c>
      <c r="S57" s="52">
        <v>0</v>
      </c>
      <c r="T57" s="52">
        <v>17.8</v>
      </c>
      <c r="U57" s="52">
        <v>58.356000000000002</v>
      </c>
      <c r="V57" s="52">
        <v>2.1909999999999998</v>
      </c>
      <c r="W57" s="52">
        <v>60.546999999999997</v>
      </c>
    </row>
    <row r="58" spans="2:23" ht="15" x14ac:dyDescent="0.2">
      <c r="B58" s="34">
        <v>4511</v>
      </c>
      <c r="C58" s="48" t="s">
        <v>192</v>
      </c>
      <c r="D58" s="49">
        <v>7</v>
      </c>
      <c r="E58" s="49" t="s">
        <v>193</v>
      </c>
      <c r="F58" s="49">
        <v>6</v>
      </c>
      <c r="G58" s="50" t="s">
        <v>194</v>
      </c>
      <c r="H58" s="52">
        <v>300</v>
      </c>
      <c r="I58" s="52">
        <v>171.17500100000001</v>
      </c>
      <c r="J58" s="52">
        <v>39533.964999999997</v>
      </c>
      <c r="K58" s="52">
        <v>8426916.0639999993</v>
      </c>
      <c r="L58" s="52">
        <v>70346.269081999999</v>
      </c>
      <c r="M58" s="52">
        <v>246937.83600000001</v>
      </c>
      <c r="N58" s="52">
        <v>3577.7542570000001</v>
      </c>
      <c r="O58" s="52">
        <v>6.8470000000000004</v>
      </c>
      <c r="P58" s="52">
        <v>3162.248</v>
      </c>
      <c r="Q58" s="52">
        <v>674153.28300000005</v>
      </c>
      <c r="R58" s="52">
        <v>5622.9480000000003</v>
      </c>
      <c r="S58" s="52">
        <v>39510.046000000002</v>
      </c>
      <c r="T58" s="52">
        <v>568.65193999999997</v>
      </c>
      <c r="U58" s="52">
        <v>723020.23499999999</v>
      </c>
      <c r="V58" s="52">
        <v>117.093</v>
      </c>
      <c r="W58" s="52">
        <v>723137.32799999998</v>
      </c>
    </row>
    <row r="59" spans="2:23" ht="15" x14ac:dyDescent="0.2">
      <c r="B59" s="34">
        <v>4512</v>
      </c>
      <c r="C59" s="48" t="s">
        <v>195</v>
      </c>
      <c r="D59" s="49">
        <v>7</v>
      </c>
      <c r="E59" s="49" t="s">
        <v>193</v>
      </c>
      <c r="F59" s="49">
        <v>6</v>
      </c>
      <c r="G59" s="50" t="s">
        <v>194</v>
      </c>
      <c r="H59" s="52">
        <v>72</v>
      </c>
      <c r="I59" s="52">
        <v>1.9999999999999999E-6</v>
      </c>
      <c r="J59" s="52">
        <v>1067.5640000000001</v>
      </c>
      <c r="K59" s="52">
        <v>15043.547</v>
      </c>
      <c r="L59" s="52">
        <v>1292.8689999999999</v>
      </c>
      <c r="M59" s="52">
        <v>706.48900000000003</v>
      </c>
      <c r="N59" s="52">
        <v>30.279</v>
      </c>
      <c r="O59" s="52">
        <v>0</v>
      </c>
      <c r="P59" s="52">
        <v>85.405000000000001</v>
      </c>
      <c r="Q59" s="52">
        <v>1203.4880000000001</v>
      </c>
      <c r="R59" s="52">
        <v>103.429</v>
      </c>
      <c r="S59" s="52">
        <v>113.038</v>
      </c>
      <c r="T59" s="52">
        <v>4.8449999999999998</v>
      </c>
      <c r="U59" s="52">
        <v>1509.3510000000001</v>
      </c>
      <c r="V59" s="52">
        <v>1.619</v>
      </c>
      <c r="W59" s="52">
        <v>1511.04</v>
      </c>
    </row>
    <row r="60" spans="2:23" ht="15" x14ac:dyDescent="0.2">
      <c r="B60" s="34">
        <v>4520</v>
      </c>
      <c r="C60" s="48" t="s">
        <v>196</v>
      </c>
      <c r="D60" s="49">
        <v>7</v>
      </c>
      <c r="E60" s="49" t="s">
        <v>193</v>
      </c>
      <c r="F60" s="49">
        <v>6</v>
      </c>
      <c r="G60" s="50" t="s">
        <v>194</v>
      </c>
      <c r="H60" s="52">
        <v>8</v>
      </c>
      <c r="I60" s="52">
        <v>0</v>
      </c>
      <c r="J60" s="52">
        <v>65.524000000000001</v>
      </c>
      <c r="K60" s="52">
        <v>2434.3760000000002</v>
      </c>
      <c r="L60" s="52">
        <v>0</v>
      </c>
      <c r="M60" s="52">
        <v>0</v>
      </c>
      <c r="N60" s="52">
        <v>0</v>
      </c>
      <c r="O60" s="52">
        <v>0</v>
      </c>
      <c r="P60" s="52">
        <v>5.2409999999999997</v>
      </c>
      <c r="Q60" s="52">
        <v>194.75</v>
      </c>
      <c r="R60" s="52">
        <v>0</v>
      </c>
      <c r="S60" s="52">
        <v>0</v>
      </c>
      <c r="T60" s="52">
        <v>0</v>
      </c>
      <c r="U60" s="52">
        <v>199.99100000000001</v>
      </c>
      <c r="V60" s="52">
        <v>1.788</v>
      </c>
      <c r="W60" s="52">
        <v>201.779</v>
      </c>
    </row>
    <row r="61" spans="2:23" ht="15" x14ac:dyDescent="0.2">
      <c r="B61" s="34">
        <v>4530</v>
      </c>
      <c r="C61" s="48" t="s">
        <v>197</v>
      </c>
      <c r="D61" s="49">
        <v>7</v>
      </c>
      <c r="E61" s="49" t="s">
        <v>193</v>
      </c>
      <c r="F61" s="49">
        <v>6</v>
      </c>
      <c r="G61" s="50" t="s">
        <v>194</v>
      </c>
      <c r="H61" s="52">
        <v>24</v>
      </c>
      <c r="I61" s="52">
        <v>0</v>
      </c>
      <c r="J61" s="52">
        <v>540.41300000000001</v>
      </c>
      <c r="K61" s="52">
        <v>62461.553999999996</v>
      </c>
      <c r="L61" s="52">
        <v>147.16189399999999</v>
      </c>
      <c r="M61" s="52">
        <v>0</v>
      </c>
      <c r="N61" s="52">
        <v>0</v>
      </c>
      <c r="O61" s="52">
        <v>0</v>
      </c>
      <c r="P61" s="52">
        <v>43.235999999999997</v>
      </c>
      <c r="Q61" s="52">
        <v>4996.9260000000004</v>
      </c>
      <c r="R61" s="52">
        <v>11.773</v>
      </c>
      <c r="S61" s="52">
        <v>0</v>
      </c>
      <c r="T61" s="52">
        <v>0</v>
      </c>
      <c r="U61" s="52">
        <v>5048.3900000000003</v>
      </c>
      <c r="V61" s="52">
        <v>2.1720000000000002</v>
      </c>
      <c r="W61" s="52">
        <v>5054.107</v>
      </c>
    </row>
    <row r="62" spans="2:23" ht="15" x14ac:dyDescent="0.2">
      <c r="B62" s="34">
        <v>4541</v>
      </c>
      <c r="C62" s="48" t="s">
        <v>198</v>
      </c>
      <c r="D62" s="49">
        <v>7</v>
      </c>
      <c r="E62" s="49" t="s">
        <v>193</v>
      </c>
      <c r="F62" s="49">
        <v>6</v>
      </c>
      <c r="G62" s="50" t="s">
        <v>194</v>
      </c>
      <c r="H62" s="52">
        <v>153</v>
      </c>
      <c r="I62" s="52">
        <v>0.66700400000000004</v>
      </c>
      <c r="J62" s="52">
        <v>4814.2979999999998</v>
      </c>
      <c r="K62" s="52">
        <v>75268.486000000004</v>
      </c>
      <c r="L62" s="52">
        <v>13.393000000000001</v>
      </c>
      <c r="M62" s="52">
        <v>26.805</v>
      </c>
      <c r="N62" s="52">
        <v>0</v>
      </c>
      <c r="O62" s="52">
        <v>2.5999999999999999E-2</v>
      </c>
      <c r="P62" s="52">
        <v>371.339</v>
      </c>
      <c r="Q62" s="52">
        <v>6035.2879999999996</v>
      </c>
      <c r="R62" s="52">
        <v>1.071</v>
      </c>
      <c r="S62" s="52">
        <v>2.1440000000000001</v>
      </c>
      <c r="T62" s="52">
        <v>0</v>
      </c>
      <c r="U62" s="52">
        <v>6409.8680000000004</v>
      </c>
      <c r="V62" s="52">
        <v>8.7789999999999999</v>
      </c>
      <c r="W62" s="52">
        <v>6418.6469999999999</v>
      </c>
    </row>
    <row r="63" spans="2:23" ht="15" x14ac:dyDescent="0.2">
      <c r="B63" s="34" t="s">
        <v>199</v>
      </c>
      <c r="C63" s="48" t="s">
        <v>200</v>
      </c>
      <c r="D63" s="49">
        <v>7</v>
      </c>
      <c r="E63" s="49" t="s">
        <v>193</v>
      </c>
      <c r="F63" s="49">
        <v>6</v>
      </c>
      <c r="G63" s="50" t="s">
        <v>194</v>
      </c>
      <c r="H63" s="52">
        <v>7</v>
      </c>
      <c r="I63" s="52">
        <v>0</v>
      </c>
      <c r="J63" s="52">
        <v>267.08</v>
      </c>
      <c r="K63" s="52">
        <v>27.802</v>
      </c>
      <c r="L63" s="52">
        <v>0</v>
      </c>
      <c r="M63" s="52">
        <v>0</v>
      </c>
      <c r="N63" s="52">
        <v>144.762</v>
      </c>
      <c r="O63" s="52">
        <v>0</v>
      </c>
      <c r="P63" s="52">
        <v>21.367999999999999</v>
      </c>
      <c r="Q63" s="52">
        <v>2.2240000000000002</v>
      </c>
      <c r="R63" s="52">
        <v>0</v>
      </c>
      <c r="S63" s="52">
        <v>0</v>
      </c>
      <c r="T63" s="52">
        <v>23.161999999999999</v>
      </c>
      <c r="U63" s="52">
        <v>46.753999999999998</v>
      </c>
      <c r="V63" s="52">
        <v>0.54300000000000004</v>
      </c>
      <c r="W63" s="52">
        <v>47.296999999999997</v>
      </c>
    </row>
    <row r="64" spans="2:23" ht="15" x14ac:dyDescent="0.2">
      <c r="B64" s="34">
        <v>4620</v>
      </c>
      <c r="C64" s="48" t="s">
        <v>201</v>
      </c>
      <c r="D64" s="49">
        <v>7</v>
      </c>
      <c r="E64" s="49" t="s">
        <v>193</v>
      </c>
      <c r="F64" s="49">
        <v>6</v>
      </c>
      <c r="G64" s="50" t="s">
        <v>194</v>
      </c>
      <c r="H64" s="52">
        <v>12</v>
      </c>
      <c r="I64" s="52">
        <v>0</v>
      </c>
      <c r="J64" s="52">
        <v>1204.1679999999999</v>
      </c>
      <c r="K64" s="52">
        <v>1335.4659999999999</v>
      </c>
      <c r="L64" s="52">
        <v>0</v>
      </c>
      <c r="M64" s="52">
        <v>16.710999999999999</v>
      </c>
      <c r="N64" s="52">
        <v>0</v>
      </c>
      <c r="O64" s="52">
        <v>0</v>
      </c>
      <c r="P64" s="52">
        <v>96.334999999999994</v>
      </c>
      <c r="Q64" s="52">
        <v>106.83799999999999</v>
      </c>
      <c r="R64" s="52">
        <v>0</v>
      </c>
      <c r="S64" s="52">
        <v>2.6739999999999999</v>
      </c>
      <c r="T64" s="52">
        <v>0</v>
      </c>
      <c r="U64" s="52">
        <v>205.84700000000001</v>
      </c>
      <c r="V64" s="52">
        <v>0</v>
      </c>
      <c r="W64" s="52">
        <v>205.84700000000001</v>
      </c>
    </row>
    <row r="65" spans="2:23" ht="15" x14ac:dyDescent="0.2">
      <c r="B65" s="34">
        <v>4631</v>
      </c>
      <c r="C65" s="48" t="s">
        <v>202</v>
      </c>
      <c r="D65" s="49">
        <v>7</v>
      </c>
      <c r="E65" s="49" t="s">
        <v>193</v>
      </c>
      <c r="F65" s="49">
        <v>6</v>
      </c>
      <c r="G65" s="50" t="s">
        <v>194</v>
      </c>
      <c r="H65" s="52">
        <v>55</v>
      </c>
      <c r="I65" s="52">
        <v>1.9999999999999999E-6</v>
      </c>
      <c r="J65" s="52">
        <v>11231.851000000001</v>
      </c>
      <c r="K65" s="52">
        <v>11983.621999999999</v>
      </c>
      <c r="L65" s="52">
        <v>40.682459999999999</v>
      </c>
      <c r="M65" s="52">
        <v>0</v>
      </c>
      <c r="N65" s="52">
        <v>68.323999999999998</v>
      </c>
      <c r="O65" s="52">
        <v>0</v>
      </c>
      <c r="P65" s="52">
        <v>900.32744400000001</v>
      </c>
      <c r="Q65" s="52">
        <v>956.67399999999998</v>
      </c>
      <c r="R65" s="52">
        <v>3.2549999999999999</v>
      </c>
      <c r="S65" s="52">
        <v>0</v>
      </c>
      <c r="T65" s="52">
        <v>10.932</v>
      </c>
      <c r="U65" s="52">
        <v>1867.933444</v>
      </c>
      <c r="V65" s="52">
        <v>3.3404099999999999</v>
      </c>
      <c r="W65" s="52">
        <v>1871.2738999999999</v>
      </c>
    </row>
    <row r="66" spans="2:23" ht="15" x14ac:dyDescent="0.2">
      <c r="B66" s="34">
        <v>4632</v>
      </c>
      <c r="C66" s="48" t="s">
        <v>203</v>
      </c>
      <c r="D66" s="49">
        <v>7</v>
      </c>
      <c r="E66" s="49" t="s">
        <v>193</v>
      </c>
      <c r="F66" s="49">
        <v>6</v>
      </c>
      <c r="G66" s="50" t="s">
        <v>194</v>
      </c>
      <c r="H66" s="52">
        <v>34</v>
      </c>
      <c r="I66" s="52">
        <v>0</v>
      </c>
      <c r="J66" s="52">
        <v>5147.5410000000002</v>
      </c>
      <c r="K66" s="52">
        <v>1039.1610000000001</v>
      </c>
      <c r="L66" s="52">
        <v>0</v>
      </c>
      <c r="M66" s="52">
        <v>0</v>
      </c>
      <c r="N66" s="52">
        <v>0</v>
      </c>
      <c r="O66" s="52">
        <v>0</v>
      </c>
      <c r="P66" s="52">
        <v>411.80599999999998</v>
      </c>
      <c r="Q66" s="52">
        <v>83.134</v>
      </c>
      <c r="R66" s="52">
        <v>0</v>
      </c>
      <c r="S66" s="52">
        <v>0</v>
      </c>
      <c r="T66" s="52">
        <v>0</v>
      </c>
      <c r="U66" s="52">
        <v>494.94</v>
      </c>
      <c r="V66" s="52">
        <v>1.9259999999999999</v>
      </c>
      <c r="W66" s="52">
        <v>496.86599999999999</v>
      </c>
    </row>
    <row r="67" spans="2:23" ht="15" x14ac:dyDescent="0.2">
      <c r="B67" s="34">
        <v>4641</v>
      </c>
      <c r="C67" s="48" t="s">
        <v>204</v>
      </c>
      <c r="D67" s="49">
        <v>7</v>
      </c>
      <c r="E67" s="49" t="s">
        <v>193</v>
      </c>
      <c r="F67" s="49">
        <v>6</v>
      </c>
      <c r="G67" s="50" t="s">
        <v>194</v>
      </c>
      <c r="H67" s="52">
        <v>8</v>
      </c>
      <c r="I67" s="52">
        <v>0</v>
      </c>
      <c r="J67" s="52">
        <v>96.625</v>
      </c>
      <c r="K67" s="52">
        <v>96.299000000000007</v>
      </c>
      <c r="L67" s="52">
        <v>268.15066100000001</v>
      </c>
      <c r="M67" s="52">
        <v>0</v>
      </c>
      <c r="N67" s="52">
        <v>0</v>
      </c>
      <c r="O67" s="52">
        <v>0</v>
      </c>
      <c r="P67" s="52">
        <v>7.73</v>
      </c>
      <c r="Q67" s="52">
        <v>7.7039999999999997</v>
      </c>
      <c r="R67" s="52">
        <v>21.452000000000002</v>
      </c>
      <c r="S67" s="52">
        <v>0</v>
      </c>
      <c r="T67" s="52">
        <v>0</v>
      </c>
      <c r="U67" s="52">
        <v>24.228999999999999</v>
      </c>
      <c r="V67" s="52">
        <v>0.53600000000000003</v>
      </c>
      <c r="W67" s="52">
        <v>26.300999999999998</v>
      </c>
    </row>
    <row r="68" spans="2:23" ht="15" x14ac:dyDescent="0.2">
      <c r="B68" s="34" t="s">
        <v>205</v>
      </c>
      <c r="C68" s="48" t="s">
        <v>206</v>
      </c>
      <c r="D68" s="49">
        <v>7</v>
      </c>
      <c r="E68" s="49" t="s">
        <v>193</v>
      </c>
      <c r="F68" s="49">
        <v>6</v>
      </c>
      <c r="G68" s="50" t="s">
        <v>194</v>
      </c>
      <c r="H68" s="52">
        <v>5</v>
      </c>
      <c r="I68" s="52">
        <v>0</v>
      </c>
      <c r="J68" s="52">
        <v>363.69</v>
      </c>
      <c r="K68" s="52">
        <v>540.69200000000001</v>
      </c>
      <c r="L68" s="52">
        <v>0</v>
      </c>
      <c r="M68" s="52">
        <v>0</v>
      </c>
      <c r="N68" s="52">
        <v>0</v>
      </c>
      <c r="O68" s="52">
        <v>0</v>
      </c>
      <c r="P68" s="52">
        <v>29.096</v>
      </c>
      <c r="Q68" s="52">
        <v>43.256</v>
      </c>
      <c r="R68" s="52">
        <v>0</v>
      </c>
      <c r="S68" s="52">
        <v>0</v>
      </c>
      <c r="T68" s="52">
        <v>0</v>
      </c>
      <c r="U68" s="52">
        <v>72.352000000000004</v>
      </c>
      <c r="V68" s="52">
        <v>0.27500000000000002</v>
      </c>
      <c r="W68" s="52">
        <v>72.626999999999995</v>
      </c>
    </row>
    <row r="69" spans="2:23" ht="15" x14ac:dyDescent="0.2">
      <c r="B69" s="34">
        <v>4645</v>
      </c>
      <c r="C69" s="48" t="s">
        <v>207</v>
      </c>
      <c r="D69" s="49">
        <v>7</v>
      </c>
      <c r="E69" s="49" t="s">
        <v>193</v>
      </c>
      <c r="F69" s="49">
        <v>6</v>
      </c>
      <c r="G69" s="50" t="s">
        <v>194</v>
      </c>
      <c r="H69" s="52">
        <v>10</v>
      </c>
      <c r="I69" s="52">
        <v>3.294</v>
      </c>
      <c r="J69" s="52">
        <v>960.37400000000002</v>
      </c>
      <c r="K69" s="52">
        <v>2138.8180000000002</v>
      </c>
      <c r="L69" s="52">
        <v>0</v>
      </c>
      <c r="M69" s="52">
        <v>0</v>
      </c>
      <c r="N69" s="52">
        <v>0</v>
      </c>
      <c r="O69" s="52">
        <v>0.13200000000000001</v>
      </c>
      <c r="P69" s="52">
        <v>76.826999999999998</v>
      </c>
      <c r="Q69" s="52">
        <v>171.10499999999999</v>
      </c>
      <c r="R69" s="52">
        <v>0</v>
      </c>
      <c r="S69" s="52">
        <v>0</v>
      </c>
      <c r="T69" s="52">
        <v>0</v>
      </c>
      <c r="U69" s="52">
        <v>248.06399999999999</v>
      </c>
      <c r="V69" s="52">
        <v>0.26800000000000002</v>
      </c>
      <c r="W69" s="52">
        <v>248.33199999999999</v>
      </c>
    </row>
    <row r="70" spans="2:23" ht="15" x14ac:dyDescent="0.2">
      <c r="B70" s="34">
        <v>4649</v>
      </c>
      <c r="C70" s="48" t="s">
        <v>208</v>
      </c>
      <c r="D70" s="49">
        <v>7</v>
      </c>
      <c r="E70" s="49" t="s">
        <v>193</v>
      </c>
      <c r="F70" s="49">
        <v>6</v>
      </c>
      <c r="G70" s="50" t="s">
        <v>194</v>
      </c>
      <c r="H70" s="52">
        <v>5</v>
      </c>
      <c r="I70" s="52">
        <v>628.78300000000002</v>
      </c>
      <c r="J70" s="52">
        <v>543.84799999999996</v>
      </c>
      <c r="K70" s="52">
        <v>599.35699999999997</v>
      </c>
      <c r="L70" s="52">
        <v>0</v>
      </c>
      <c r="M70" s="52">
        <v>0</v>
      </c>
      <c r="N70" s="52">
        <v>0</v>
      </c>
      <c r="O70" s="52">
        <v>25.151</v>
      </c>
      <c r="P70" s="52">
        <v>43.509</v>
      </c>
      <c r="Q70" s="52">
        <v>47.948999999999998</v>
      </c>
      <c r="R70" s="52">
        <v>0</v>
      </c>
      <c r="S70" s="52">
        <v>0</v>
      </c>
      <c r="T70" s="52">
        <v>0</v>
      </c>
      <c r="U70" s="52">
        <v>116.60899999999999</v>
      </c>
      <c r="V70" s="52">
        <v>0</v>
      </c>
      <c r="W70" s="52">
        <v>116.60899999999999</v>
      </c>
    </row>
    <row r="71" spans="2:23" ht="15" x14ac:dyDescent="0.2">
      <c r="B71" s="34" t="s">
        <v>209</v>
      </c>
      <c r="C71" s="48" t="s">
        <v>210</v>
      </c>
      <c r="D71" s="49">
        <v>7</v>
      </c>
      <c r="E71" s="49" t="s">
        <v>193</v>
      </c>
      <c r="F71" s="49">
        <v>6</v>
      </c>
      <c r="G71" s="50" t="s">
        <v>194</v>
      </c>
      <c r="H71" s="52">
        <v>5</v>
      </c>
      <c r="I71" s="52">
        <v>701.61599999999999</v>
      </c>
      <c r="J71" s="52">
        <v>531.61199999999997</v>
      </c>
      <c r="K71" s="52">
        <v>1680.0309999999999</v>
      </c>
      <c r="L71" s="52">
        <v>0</v>
      </c>
      <c r="M71" s="52">
        <v>0</v>
      </c>
      <c r="N71" s="52">
        <v>0</v>
      </c>
      <c r="O71" s="52">
        <v>28.068000000000001</v>
      </c>
      <c r="P71" s="52">
        <v>42.527999999999999</v>
      </c>
      <c r="Q71" s="52">
        <v>134.40299999999999</v>
      </c>
      <c r="R71" s="52">
        <v>0</v>
      </c>
      <c r="S71" s="52">
        <v>0</v>
      </c>
      <c r="T71" s="52">
        <v>0</v>
      </c>
      <c r="U71" s="52">
        <v>204.999</v>
      </c>
      <c r="V71" s="52">
        <v>0.80600000000000005</v>
      </c>
      <c r="W71" s="52">
        <v>205.80500000000001</v>
      </c>
    </row>
    <row r="72" spans="2:23" ht="15" x14ac:dyDescent="0.2">
      <c r="B72" s="34">
        <v>4659</v>
      </c>
      <c r="C72" s="48" t="s">
        <v>211</v>
      </c>
      <c r="D72" s="49">
        <v>7</v>
      </c>
      <c r="E72" s="49" t="s">
        <v>193</v>
      </c>
      <c r="F72" s="49">
        <v>6</v>
      </c>
      <c r="G72" s="50" t="s">
        <v>194</v>
      </c>
      <c r="H72" s="52">
        <v>9</v>
      </c>
      <c r="I72" s="52">
        <v>53.993000000000002</v>
      </c>
      <c r="J72" s="52">
        <v>1503.432</v>
      </c>
      <c r="K72" s="52">
        <v>30065.062000000002</v>
      </c>
      <c r="L72" s="52">
        <v>354.81719800000002</v>
      </c>
      <c r="M72" s="52">
        <v>6854.0640000000003</v>
      </c>
      <c r="N72" s="52">
        <v>1215.365</v>
      </c>
      <c r="O72" s="52">
        <v>2.16</v>
      </c>
      <c r="P72" s="52">
        <v>120.274</v>
      </c>
      <c r="Q72" s="52">
        <v>2405.2040000000002</v>
      </c>
      <c r="R72" s="52">
        <v>28.385999999999999</v>
      </c>
      <c r="S72" s="52">
        <v>1096.6500000000001</v>
      </c>
      <c r="T72" s="52">
        <v>194.458</v>
      </c>
      <c r="U72" s="52">
        <v>3834.47</v>
      </c>
      <c r="V72" s="52">
        <v>0</v>
      </c>
      <c r="W72" s="52">
        <v>3834.47</v>
      </c>
    </row>
    <row r="73" spans="2:23" ht="15" x14ac:dyDescent="0.2">
      <c r="B73" s="34">
        <v>4661</v>
      </c>
      <c r="C73" s="48" t="s">
        <v>212</v>
      </c>
      <c r="D73" s="49">
        <v>7</v>
      </c>
      <c r="E73" s="49" t="s">
        <v>193</v>
      </c>
      <c r="F73" s="49">
        <v>6</v>
      </c>
      <c r="G73" s="50" t="s">
        <v>194</v>
      </c>
      <c r="H73" s="52">
        <v>8</v>
      </c>
      <c r="I73" s="52">
        <v>0.35299999999999998</v>
      </c>
      <c r="J73" s="52">
        <v>85.236999999999995</v>
      </c>
      <c r="K73" s="52">
        <v>671.39800000000002</v>
      </c>
      <c r="L73" s="52">
        <v>0</v>
      </c>
      <c r="M73" s="52">
        <v>0</v>
      </c>
      <c r="N73" s="52">
        <v>0</v>
      </c>
      <c r="O73" s="52">
        <v>1.4E-2</v>
      </c>
      <c r="P73" s="52">
        <v>7.3570000000000002</v>
      </c>
      <c r="Q73" s="52">
        <v>53.707999999999998</v>
      </c>
      <c r="R73" s="52">
        <v>0</v>
      </c>
      <c r="S73" s="52">
        <v>0</v>
      </c>
      <c r="T73" s="52">
        <v>0</v>
      </c>
      <c r="U73" s="52">
        <v>61.079000000000001</v>
      </c>
      <c r="V73" s="52">
        <v>0.27500000000000002</v>
      </c>
      <c r="W73" s="52">
        <v>61.353999999999999</v>
      </c>
    </row>
    <row r="74" spans="2:23" ht="15" x14ac:dyDescent="0.2">
      <c r="B74" s="34" t="s">
        <v>213</v>
      </c>
      <c r="C74" s="48" t="s">
        <v>214</v>
      </c>
      <c r="D74" s="49">
        <v>7</v>
      </c>
      <c r="E74" s="49" t="s">
        <v>193</v>
      </c>
      <c r="F74" s="49">
        <v>6</v>
      </c>
      <c r="G74" s="50" t="s">
        <v>194</v>
      </c>
      <c r="H74" s="52">
        <v>13</v>
      </c>
      <c r="I74" s="52">
        <v>0</v>
      </c>
      <c r="J74" s="52">
        <v>122.866</v>
      </c>
      <c r="K74" s="52">
        <v>551.23599999999999</v>
      </c>
      <c r="L74" s="52">
        <v>0</v>
      </c>
      <c r="M74" s="52">
        <v>0</v>
      </c>
      <c r="N74" s="52">
        <v>0</v>
      </c>
      <c r="O74" s="52">
        <v>0</v>
      </c>
      <c r="P74" s="52">
        <v>9.83</v>
      </c>
      <c r="Q74" s="52">
        <v>44.098999999999997</v>
      </c>
      <c r="R74" s="52">
        <v>0</v>
      </c>
      <c r="S74" s="52">
        <v>0</v>
      </c>
      <c r="T74" s="52">
        <v>0</v>
      </c>
      <c r="U74" s="52">
        <v>53.929000000000002</v>
      </c>
      <c r="V74" s="52">
        <v>0.81799999999999995</v>
      </c>
      <c r="W74" s="52">
        <v>54.747</v>
      </c>
    </row>
    <row r="75" spans="2:23" ht="15" x14ac:dyDescent="0.2">
      <c r="B75" s="34">
        <v>4690</v>
      </c>
      <c r="C75" s="48" t="s">
        <v>215</v>
      </c>
      <c r="D75" s="49">
        <v>7</v>
      </c>
      <c r="E75" s="49" t="s">
        <v>193</v>
      </c>
      <c r="F75" s="49">
        <v>6</v>
      </c>
      <c r="G75" s="50" t="s">
        <v>194</v>
      </c>
      <c r="H75" s="52">
        <v>18</v>
      </c>
      <c r="I75" s="52">
        <v>0</v>
      </c>
      <c r="J75" s="52">
        <v>2347.1889999999999</v>
      </c>
      <c r="K75" s="52">
        <v>17499.857</v>
      </c>
      <c r="L75" s="52">
        <v>47.28622</v>
      </c>
      <c r="M75" s="52">
        <v>0</v>
      </c>
      <c r="N75" s="52">
        <v>0</v>
      </c>
      <c r="O75" s="52">
        <v>0</v>
      </c>
      <c r="P75" s="52">
        <v>187.774</v>
      </c>
      <c r="Q75" s="52">
        <v>1399.99</v>
      </c>
      <c r="R75" s="52">
        <v>3.7829999999999999</v>
      </c>
      <c r="S75" s="52">
        <v>0</v>
      </c>
      <c r="T75" s="52">
        <v>0</v>
      </c>
      <c r="U75" s="52">
        <v>1587.7639999999999</v>
      </c>
      <c r="V75" s="52">
        <v>5.68</v>
      </c>
      <c r="W75" s="52">
        <v>1597.2270000000001</v>
      </c>
    </row>
    <row r="76" spans="2:23" ht="15" x14ac:dyDescent="0.2">
      <c r="B76" s="34">
        <v>4711</v>
      </c>
      <c r="C76" s="48" t="s">
        <v>216</v>
      </c>
      <c r="D76" s="49">
        <v>7</v>
      </c>
      <c r="E76" s="49" t="s">
        <v>193</v>
      </c>
      <c r="F76" s="49">
        <v>6</v>
      </c>
      <c r="G76" s="50" t="s">
        <v>194</v>
      </c>
      <c r="H76" s="52">
        <v>242</v>
      </c>
      <c r="I76" s="52">
        <v>372.75600200000002</v>
      </c>
      <c r="J76" s="52">
        <v>349445.978</v>
      </c>
      <c r="K76" s="52">
        <v>106454.889</v>
      </c>
      <c r="L76" s="52">
        <v>0</v>
      </c>
      <c r="M76" s="52">
        <v>39.765999999999998</v>
      </c>
      <c r="N76" s="52">
        <v>0</v>
      </c>
      <c r="O76" s="52">
        <v>15.175000000000001</v>
      </c>
      <c r="P76" s="52">
        <v>27955.514999999999</v>
      </c>
      <c r="Q76" s="52">
        <v>8516.4279999999999</v>
      </c>
      <c r="R76" s="52">
        <v>0</v>
      </c>
      <c r="S76" s="52">
        <v>6.3630000000000004</v>
      </c>
      <c r="T76" s="52">
        <v>0</v>
      </c>
      <c r="U76" s="52">
        <v>36493.076999999997</v>
      </c>
      <c r="V76" s="52">
        <v>22.023</v>
      </c>
      <c r="W76" s="52">
        <v>36515.688999999998</v>
      </c>
    </row>
    <row r="77" spans="2:23" ht="15" x14ac:dyDescent="0.2">
      <c r="B77" s="34">
        <v>4719</v>
      </c>
      <c r="C77" s="48" t="s">
        <v>217</v>
      </c>
      <c r="D77" s="49">
        <v>7</v>
      </c>
      <c r="E77" s="49" t="s">
        <v>193</v>
      </c>
      <c r="F77" s="49">
        <v>6</v>
      </c>
      <c r="G77" s="50" t="s">
        <v>194</v>
      </c>
      <c r="H77" s="52">
        <v>40</v>
      </c>
      <c r="I77" s="52">
        <v>5.1000040000000002</v>
      </c>
      <c r="J77" s="52">
        <v>2818.6126709999999</v>
      </c>
      <c r="K77" s="52">
        <v>1619.9380000000001</v>
      </c>
      <c r="L77" s="52">
        <v>4.1000000000000002E-2</v>
      </c>
      <c r="M77" s="52">
        <v>1.052</v>
      </c>
      <c r="N77" s="52">
        <v>0</v>
      </c>
      <c r="O77" s="52">
        <v>0.20399999999999999</v>
      </c>
      <c r="P77" s="52">
        <v>225.49100000000001</v>
      </c>
      <c r="Q77" s="52">
        <v>129.596</v>
      </c>
      <c r="R77" s="52">
        <v>3.0000000000000001E-3</v>
      </c>
      <c r="S77" s="52">
        <v>0.16800000000000001</v>
      </c>
      <c r="T77" s="52">
        <v>0</v>
      </c>
      <c r="U77" s="52">
        <v>355.46199999999999</v>
      </c>
      <c r="V77" s="52">
        <v>2.1579999999999999</v>
      </c>
      <c r="W77" s="52">
        <v>357.62</v>
      </c>
    </row>
    <row r="78" spans="2:23" ht="15" x14ac:dyDescent="0.2">
      <c r="B78" s="34">
        <v>4721</v>
      </c>
      <c r="C78" s="48" t="s">
        <v>218</v>
      </c>
      <c r="D78" s="49">
        <v>7</v>
      </c>
      <c r="E78" s="49" t="s">
        <v>193</v>
      </c>
      <c r="F78" s="49">
        <v>6</v>
      </c>
      <c r="G78" s="50" t="s">
        <v>194</v>
      </c>
      <c r="H78" s="52">
        <v>22</v>
      </c>
      <c r="I78" s="52">
        <v>151.96199999999999</v>
      </c>
      <c r="J78" s="52">
        <v>1430.05</v>
      </c>
      <c r="K78" s="52">
        <v>2266.794562</v>
      </c>
      <c r="L78" s="52">
        <v>0</v>
      </c>
      <c r="M78" s="52">
        <v>0</v>
      </c>
      <c r="N78" s="52">
        <v>0</v>
      </c>
      <c r="O78" s="52">
        <v>6.0780000000000003</v>
      </c>
      <c r="P78" s="52">
        <v>119.488</v>
      </c>
      <c r="Q78" s="52">
        <v>181.24199999999999</v>
      </c>
      <c r="R78" s="52">
        <v>0</v>
      </c>
      <c r="S78" s="52">
        <v>0</v>
      </c>
      <c r="T78" s="52">
        <v>0</v>
      </c>
      <c r="U78" s="52">
        <v>305.81900000000002</v>
      </c>
      <c r="V78" s="52">
        <v>0.54300000000000004</v>
      </c>
      <c r="W78" s="52">
        <v>307.351</v>
      </c>
    </row>
    <row r="79" spans="2:23" ht="15" x14ac:dyDescent="0.2">
      <c r="B79" s="34">
        <v>4722</v>
      </c>
      <c r="C79" s="48" t="s">
        <v>219</v>
      </c>
      <c r="D79" s="49">
        <v>7</v>
      </c>
      <c r="E79" s="49" t="s">
        <v>193</v>
      </c>
      <c r="F79" s="49">
        <v>6</v>
      </c>
      <c r="G79" s="50" t="s">
        <v>194</v>
      </c>
      <c r="H79" s="52">
        <v>10</v>
      </c>
      <c r="I79" s="52">
        <v>0</v>
      </c>
      <c r="J79" s="52">
        <v>315.548</v>
      </c>
      <c r="K79" s="52">
        <v>190.464</v>
      </c>
      <c r="L79" s="52">
        <v>0</v>
      </c>
      <c r="M79" s="52">
        <v>0</v>
      </c>
      <c r="N79" s="52">
        <v>0</v>
      </c>
      <c r="O79" s="52">
        <v>0</v>
      </c>
      <c r="P79" s="52">
        <v>25.245000000000001</v>
      </c>
      <c r="Q79" s="52">
        <v>15.237</v>
      </c>
      <c r="R79" s="52">
        <v>0</v>
      </c>
      <c r="S79" s="52">
        <v>0</v>
      </c>
      <c r="T79" s="52">
        <v>0</v>
      </c>
      <c r="U79" s="52">
        <v>40.481999999999999</v>
      </c>
      <c r="V79" s="52">
        <v>0</v>
      </c>
      <c r="W79" s="52">
        <v>40.481999999999999</v>
      </c>
    </row>
    <row r="80" spans="2:23" ht="15" x14ac:dyDescent="0.2">
      <c r="B80" s="34">
        <v>4723</v>
      </c>
      <c r="C80" s="48" t="s">
        <v>220</v>
      </c>
      <c r="D80" s="49">
        <v>7</v>
      </c>
      <c r="E80" s="49" t="s">
        <v>193</v>
      </c>
      <c r="F80" s="49">
        <v>6</v>
      </c>
      <c r="G80" s="50" t="s">
        <v>194</v>
      </c>
      <c r="H80" s="52">
        <v>92</v>
      </c>
      <c r="I80" s="52">
        <v>15.123003000000001</v>
      </c>
      <c r="J80" s="52">
        <v>22152.935000000001</v>
      </c>
      <c r="K80" s="52">
        <v>2760.107</v>
      </c>
      <c r="L80" s="52">
        <v>0</v>
      </c>
      <c r="M80" s="52">
        <v>18.068999999999999</v>
      </c>
      <c r="N80" s="52">
        <v>0</v>
      </c>
      <c r="O80" s="52">
        <v>0.60499999999999998</v>
      </c>
      <c r="P80" s="52">
        <v>1772.2529999999999</v>
      </c>
      <c r="Q80" s="52">
        <v>220.80799999999999</v>
      </c>
      <c r="R80" s="52">
        <v>0</v>
      </c>
      <c r="S80" s="52">
        <v>2.891</v>
      </c>
      <c r="T80" s="52">
        <v>0</v>
      </c>
      <c r="U80" s="52">
        <v>1996.557</v>
      </c>
      <c r="V80" s="52">
        <v>6.8789999999999996</v>
      </c>
      <c r="W80" s="52">
        <v>2003.4359999999999</v>
      </c>
    </row>
    <row r="81" spans="2:23" ht="15" x14ac:dyDescent="0.2">
      <c r="B81" s="34">
        <v>4724</v>
      </c>
      <c r="C81" s="48" t="s">
        <v>221</v>
      </c>
      <c r="D81" s="49">
        <v>7</v>
      </c>
      <c r="E81" s="49" t="s">
        <v>193</v>
      </c>
      <c r="F81" s="49">
        <v>6</v>
      </c>
      <c r="G81" s="50" t="s">
        <v>194</v>
      </c>
      <c r="H81" s="52">
        <v>51</v>
      </c>
      <c r="I81" s="52">
        <v>1.1E-5</v>
      </c>
      <c r="J81" s="52">
        <v>2121.8069999999998</v>
      </c>
      <c r="K81" s="52">
        <v>1723.6030000000001</v>
      </c>
      <c r="L81" s="52">
        <v>0</v>
      </c>
      <c r="M81" s="52">
        <v>0</v>
      </c>
      <c r="N81" s="52">
        <v>0</v>
      </c>
      <c r="O81" s="52">
        <v>0</v>
      </c>
      <c r="P81" s="52">
        <v>169.74</v>
      </c>
      <c r="Q81" s="52">
        <v>137.887</v>
      </c>
      <c r="R81" s="52">
        <v>0</v>
      </c>
      <c r="S81" s="52">
        <v>0</v>
      </c>
      <c r="T81" s="52">
        <v>0</v>
      </c>
      <c r="U81" s="52">
        <v>304.79599999999999</v>
      </c>
      <c r="V81" s="52">
        <v>1.891</v>
      </c>
      <c r="W81" s="52">
        <v>306.779</v>
      </c>
    </row>
    <row r="82" spans="2:23" ht="15" x14ac:dyDescent="0.2">
      <c r="B82" s="34">
        <v>4729</v>
      </c>
      <c r="C82" s="48" t="s">
        <v>222</v>
      </c>
      <c r="D82" s="49">
        <v>7</v>
      </c>
      <c r="E82" s="49" t="s">
        <v>193</v>
      </c>
      <c r="F82" s="49">
        <v>6</v>
      </c>
      <c r="G82" s="50" t="s">
        <v>194</v>
      </c>
      <c r="H82" s="52">
        <v>145</v>
      </c>
      <c r="I82" s="52">
        <v>122.645003</v>
      </c>
      <c r="J82" s="52">
        <v>25497.227339000001</v>
      </c>
      <c r="K82" s="52">
        <v>19054.861000000001</v>
      </c>
      <c r="L82" s="52">
        <v>0</v>
      </c>
      <c r="M82" s="52">
        <v>0</v>
      </c>
      <c r="N82" s="52">
        <v>0</v>
      </c>
      <c r="O82" s="52">
        <v>4.97</v>
      </c>
      <c r="P82" s="52">
        <v>2038.364867</v>
      </c>
      <c r="Q82" s="52">
        <v>1525.99</v>
      </c>
      <c r="R82" s="52">
        <v>0</v>
      </c>
      <c r="S82" s="52">
        <v>0</v>
      </c>
      <c r="T82" s="52">
        <v>0</v>
      </c>
      <c r="U82" s="52">
        <v>3567.1168670000002</v>
      </c>
      <c r="V82" s="52">
        <v>17.326000000000001</v>
      </c>
      <c r="W82" s="52">
        <v>3584.4428670000002</v>
      </c>
    </row>
    <row r="83" spans="2:23" ht="15" x14ac:dyDescent="0.2">
      <c r="B83" s="34" t="s">
        <v>223</v>
      </c>
      <c r="C83" s="48" t="s">
        <v>224</v>
      </c>
      <c r="D83" s="49">
        <v>7</v>
      </c>
      <c r="E83" s="49" t="s">
        <v>193</v>
      </c>
      <c r="F83" s="49">
        <v>6</v>
      </c>
      <c r="G83" s="50" t="s">
        <v>194</v>
      </c>
      <c r="H83" s="52">
        <v>58</v>
      </c>
      <c r="I83" s="52">
        <v>9.9999999999999995E-7</v>
      </c>
      <c r="J83" s="52">
        <v>7117.52</v>
      </c>
      <c r="K83" s="52">
        <v>8603.9069999999992</v>
      </c>
      <c r="L83" s="52">
        <v>0</v>
      </c>
      <c r="M83" s="52">
        <v>0</v>
      </c>
      <c r="N83" s="52">
        <v>0</v>
      </c>
      <c r="O83" s="52">
        <v>0</v>
      </c>
      <c r="P83" s="52">
        <v>569.40200000000004</v>
      </c>
      <c r="Q83" s="52">
        <v>688.30899999999997</v>
      </c>
      <c r="R83" s="52">
        <v>0</v>
      </c>
      <c r="S83" s="52">
        <v>0</v>
      </c>
      <c r="T83" s="52">
        <v>0</v>
      </c>
      <c r="U83" s="52">
        <v>1257.711</v>
      </c>
      <c r="V83" s="52">
        <v>5.0739999999999998</v>
      </c>
      <c r="W83" s="52">
        <v>1262.7850000000001</v>
      </c>
    </row>
    <row r="84" spans="2:23" ht="15" x14ac:dyDescent="0.2">
      <c r="B84" s="34" t="s">
        <v>225</v>
      </c>
      <c r="C84" s="48" t="s">
        <v>226</v>
      </c>
      <c r="D84" s="49">
        <v>7</v>
      </c>
      <c r="E84" s="49" t="s">
        <v>193</v>
      </c>
      <c r="F84" s="49">
        <v>6</v>
      </c>
      <c r="G84" s="50" t="s">
        <v>194</v>
      </c>
      <c r="H84" s="52">
        <v>7</v>
      </c>
      <c r="I84" s="52">
        <v>0</v>
      </c>
      <c r="J84" s="52">
        <v>177.501</v>
      </c>
      <c r="K84" s="52">
        <v>93.006</v>
      </c>
      <c r="L84" s="52">
        <v>0</v>
      </c>
      <c r="M84" s="52">
        <v>0</v>
      </c>
      <c r="N84" s="52">
        <v>0</v>
      </c>
      <c r="O84" s="52">
        <v>0</v>
      </c>
      <c r="P84" s="52">
        <v>14.199</v>
      </c>
      <c r="Q84" s="52">
        <v>7.44</v>
      </c>
      <c r="R84" s="52">
        <v>0</v>
      </c>
      <c r="S84" s="52">
        <v>0</v>
      </c>
      <c r="T84" s="52">
        <v>0</v>
      </c>
      <c r="U84" s="52">
        <v>21.638999999999999</v>
      </c>
      <c r="V84" s="52">
        <v>0.27500000000000002</v>
      </c>
      <c r="W84" s="52">
        <v>21.914000000000001</v>
      </c>
    </row>
    <row r="85" spans="2:23" ht="15" x14ac:dyDescent="0.2">
      <c r="B85" s="34">
        <v>4751</v>
      </c>
      <c r="C85" s="48" t="s">
        <v>227</v>
      </c>
      <c r="D85" s="49">
        <v>7</v>
      </c>
      <c r="E85" s="49" t="s">
        <v>193</v>
      </c>
      <c r="F85" s="49">
        <v>6</v>
      </c>
      <c r="G85" s="50" t="s">
        <v>194</v>
      </c>
      <c r="H85" s="52">
        <v>5</v>
      </c>
      <c r="I85" s="52">
        <v>0</v>
      </c>
      <c r="J85" s="52">
        <v>1568.078</v>
      </c>
      <c r="K85" s="52">
        <v>51.689</v>
      </c>
      <c r="L85" s="52">
        <v>0</v>
      </c>
      <c r="M85" s="52">
        <v>0</v>
      </c>
      <c r="N85" s="52">
        <v>0</v>
      </c>
      <c r="O85" s="52">
        <v>0</v>
      </c>
      <c r="P85" s="52">
        <v>125.446</v>
      </c>
      <c r="Q85" s="52">
        <v>4.1360000000000001</v>
      </c>
      <c r="R85" s="52">
        <v>0</v>
      </c>
      <c r="S85" s="52">
        <v>0</v>
      </c>
      <c r="T85" s="52">
        <v>0</v>
      </c>
      <c r="U85" s="52">
        <v>129.58199999999999</v>
      </c>
      <c r="V85" s="52">
        <v>0.89300000000000002</v>
      </c>
      <c r="W85" s="52">
        <v>130.47499999999999</v>
      </c>
    </row>
    <row r="86" spans="2:23" ht="15" x14ac:dyDescent="0.2">
      <c r="B86" s="34">
        <v>4752</v>
      </c>
      <c r="C86" s="48" t="s">
        <v>228</v>
      </c>
      <c r="D86" s="49">
        <v>7</v>
      </c>
      <c r="E86" s="49" t="s">
        <v>193</v>
      </c>
      <c r="F86" s="49">
        <v>6</v>
      </c>
      <c r="G86" s="50" t="s">
        <v>194</v>
      </c>
      <c r="H86" s="52">
        <v>11</v>
      </c>
      <c r="I86" s="52">
        <v>0</v>
      </c>
      <c r="J86" s="52">
        <v>619.84249999999997</v>
      </c>
      <c r="K86" s="52">
        <v>11427.76</v>
      </c>
      <c r="L86" s="52">
        <v>0</v>
      </c>
      <c r="M86" s="52">
        <v>0</v>
      </c>
      <c r="N86" s="52">
        <v>0</v>
      </c>
      <c r="O86" s="52">
        <v>0</v>
      </c>
      <c r="P86" s="52">
        <v>49.575000000000003</v>
      </c>
      <c r="Q86" s="52">
        <v>914.22</v>
      </c>
      <c r="R86" s="52">
        <v>0</v>
      </c>
      <c r="S86" s="52">
        <v>0</v>
      </c>
      <c r="T86" s="52">
        <v>0</v>
      </c>
      <c r="U86" s="52">
        <v>963.79499999999996</v>
      </c>
      <c r="V86" s="52">
        <v>0.53600000000000003</v>
      </c>
      <c r="W86" s="52">
        <v>964.33100000000002</v>
      </c>
    </row>
    <row r="87" spans="2:23" ht="15" x14ac:dyDescent="0.2">
      <c r="B87" s="34" t="s">
        <v>229</v>
      </c>
      <c r="C87" s="48" t="s">
        <v>230</v>
      </c>
      <c r="D87" s="49">
        <v>7</v>
      </c>
      <c r="E87" s="49" t="s">
        <v>193</v>
      </c>
      <c r="F87" s="49">
        <v>6</v>
      </c>
      <c r="G87" s="50" t="s">
        <v>194</v>
      </c>
      <c r="H87" s="52">
        <v>12</v>
      </c>
      <c r="I87" s="52">
        <v>0</v>
      </c>
      <c r="J87" s="52">
        <v>347.22300000000001</v>
      </c>
      <c r="K87" s="52">
        <v>261.47399999999999</v>
      </c>
      <c r="L87" s="52">
        <v>0</v>
      </c>
      <c r="M87" s="52">
        <v>0</v>
      </c>
      <c r="N87" s="52">
        <v>0</v>
      </c>
      <c r="O87" s="52">
        <v>0</v>
      </c>
      <c r="P87" s="52">
        <v>27.777000000000001</v>
      </c>
      <c r="Q87" s="52">
        <v>20.917999999999999</v>
      </c>
      <c r="R87" s="52">
        <v>0</v>
      </c>
      <c r="S87" s="52">
        <v>0</v>
      </c>
      <c r="T87" s="52">
        <v>0</v>
      </c>
      <c r="U87" s="52">
        <v>48.695</v>
      </c>
      <c r="V87" s="52">
        <v>0.6</v>
      </c>
      <c r="W87" s="52">
        <v>49.295000000000002</v>
      </c>
    </row>
    <row r="88" spans="2:23" ht="15" x14ac:dyDescent="0.2">
      <c r="B88" s="34">
        <v>4759</v>
      </c>
      <c r="C88" s="48" t="s">
        <v>231</v>
      </c>
      <c r="D88" s="49">
        <v>7</v>
      </c>
      <c r="E88" s="49" t="s">
        <v>193</v>
      </c>
      <c r="F88" s="49">
        <v>6</v>
      </c>
      <c r="G88" s="50" t="s">
        <v>194</v>
      </c>
      <c r="H88" s="52">
        <v>9</v>
      </c>
      <c r="I88" s="52">
        <v>9.9999999999999995E-7</v>
      </c>
      <c r="J88" s="52">
        <v>323.548</v>
      </c>
      <c r="K88" s="52">
        <v>1436.672</v>
      </c>
      <c r="L88" s="52">
        <v>0</v>
      </c>
      <c r="M88" s="52">
        <v>0</v>
      </c>
      <c r="N88" s="52">
        <v>0</v>
      </c>
      <c r="O88" s="52">
        <v>0</v>
      </c>
      <c r="P88" s="52">
        <v>25.884</v>
      </c>
      <c r="Q88" s="52">
        <v>114.934</v>
      </c>
      <c r="R88" s="52">
        <v>0</v>
      </c>
      <c r="S88" s="52">
        <v>0</v>
      </c>
      <c r="T88" s="52">
        <v>0</v>
      </c>
      <c r="U88" s="52">
        <v>140.81800000000001</v>
      </c>
      <c r="V88" s="52">
        <v>0.54300000000000004</v>
      </c>
      <c r="W88" s="52">
        <v>141.36099999999999</v>
      </c>
    </row>
    <row r="89" spans="2:23" ht="15" x14ac:dyDescent="0.2">
      <c r="B89" s="34" t="s">
        <v>232</v>
      </c>
      <c r="C89" s="48" t="s">
        <v>233</v>
      </c>
      <c r="D89" s="49">
        <v>7</v>
      </c>
      <c r="E89" s="49" t="s">
        <v>193</v>
      </c>
      <c r="F89" s="49">
        <v>6</v>
      </c>
      <c r="G89" s="50" t="s">
        <v>194</v>
      </c>
      <c r="H89" s="52">
        <v>11</v>
      </c>
      <c r="I89" s="52">
        <v>0</v>
      </c>
      <c r="J89" s="52">
        <v>349.07499999999999</v>
      </c>
      <c r="K89" s="52">
        <v>578.47900000000004</v>
      </c>
      <c r="L89" s="52">
        <v>16.594201000000002</v>
      </c>
      <c r="M89" s="52">
        <v>0</v>
      </c>
      <c r="N89" s="52">
        <v>0</v>
      </c>
      <c r="O89" s="52">
        <v>0</v>
      </c>
      <c r="P89" s="52">
        <v>27.925000000000001</v>
      </c>
      <c r="Q89" s="52">
        <v>46.28</v>
      </c>
      <c r="R89" s="52">
        <v>1.3280000000000001</v>
      </c>
      <c r="S89" s="52">
        <v>0</v>
      </c>
      <c r="T89" s="52">
        <v>0</v>
      </c>
      <c r="U89" s="52">
        <v>75.533000000000001</v>
      </c>
      <c r="V89" s="52">
        <v>0</v>
      </c>
      <c r="W89" s="52">
        <v>75.533000000000001</v>
      </c>
    </row>
    <row r="90" spans="2:23" ht="15" x14ac:dyDescent="0.2">
      <c r="B90" s="34" t="s">
        <v>234</v>
      </c>
      <c r="C90" s="48" t="s">
        <v>235</v>
      </c>
      <c r="D90" s="49">
        <v>7</v>
      </c>
      <c r="E90" s="49" t="s">
        <v>193</v>
      </c>
      <c r="F90" s="49">
        <v>6</v>
      </c>
      <c r="G90" s="50" t="s">
        <v>194</v>
      </c>
      <c r="H90" s="52">
        <v>23</v>
      </c>
      <c r="I90" s="52">
        <v>9.9999999999999995E-7</v>
      </c>
      <c r="J90" s="52">
        <v>2179.8454999999999</v>
      </c>
      <c r="K90" s="52">
        <v>1286.92</v>
      </c>
      <c r="L90" s="52">
        <v>0</v>
      </c>
      <c r="M90" s="52">
        <v>0</v>
      </c>
      <c r="N90" s="52">
        <v>143.54265699999999</v>
      </c>
      <c r="O90" s="52">
        <v>0</v>
      </c>
      <c r="P90" s="52">
        <v>174.38648000000001</v>
      </c>
      <c r="Q90" s="52">
        <v>102.953</v>
      </c>
      <c r="R90" s="52">
        <v>0</v>
      </c>
      <c r="S90" s="52">
        <v>0</v>
      </c>
      <c r="T90" s="52">
        <v>22.966999999999999</v>
      </c>
      <c r="U90" s="52">
        <v>277.33947999999998</v>
      </c>
      <c r="V90" s="52">
        <v>3.0790000000000002</v>
      </c>
      <c r="W90" s="52">
        <v>303.38547999999997</v>
      </c>
    </row>
    <row r="91" spans="2:23" ht="15" x14ac:dyDescent="0.2">
      <c r="B91" s="34">
        <v>4772</v>
      </c>
      <c r="C91" s="48" t="s">
        <v>236</v>
      </c>
      <c r="D91" s="49">
        <v>7</v>
      </c>
      <c r="E91" s="49" t="s">
        <v>193</v>
      </c>
      <c r="F91" s="49">
        <v>6</v>
      </c>
      <c r="G91" s="50" t="s">
        <v>194</v>
      </c>
      <c r="H91" s="52">
        <v>8</v>
      </c>
      <c r="I91" s="52">
        <v>0</v>
      </c>
      <c r="J91" s="52">
        <v>202.50200000000001</v>
      </c>
      <c r="K91" s="52">
        <v>218.99600000000001</v>
      </c>
      <c r="L91" s="52">
        <v>0</v>
      </c>
      <c r="M91" s="52">
        <v>141.28399999999999</v>
      </c>
      <c r="N91" s="52">
        <v>0</v>
      </c>
      <c r="O91" s="52">
        <v>0</v>
      </c>
      <c r="P91" s="52">
        <v>16.2</v>
      </c>
      <c r="Q91" s="52">
        <v>17.518999999999998</v>
      </c>
      <c r="R91" s="52">
        <v>0</v>
      </c>
      <c r="S91" s="52">
        <v>22.605</v>
      </c>
      <c r="T91" s="52">
        <v>0</v>
      </c>
      <c r="U91" s="52">
        <v>56.323999999999998</v>
      </c>
      <c r="V91" s="52">
        <v>0</v>
      </c>
      <c r="W91" s="52">
        <v>56.323999999999998</v>
      </c>
    </row>
    <row r="92" spans="2:23" ht="15" x14ac:dyDescent="0.2">
      <c r="B92" s="34">
        <v>4773</v>
      </c>
      <c r="C92" s="48" t="s">
        <v>237</v>
      </c>
      <c r="D92" s="49">
        <v>7</v>
      </c>
      <c r="E92" s="49" t="s">
        <v>193</v>
      </c>
      <c r="F92" s="49">
        <v>6</v>
      </c>
      <c r="G92" s="50" t="s">
        <v>194</v>
      </c>
      <c r="H92" s="52">
        <v>11</v>
      </c>
      <c r="I92" s="52">
        <v>0</v>
      </c>
      <c r="J92" s="52">
        <v>688.30700000000002</v>
      </c>
      <c r="K92" s="52">
        <v>371.827</v>
      </c>
      <c r="L92" s="52">
        <v>0</v>
      </c>
      <c r="M92" s="52">
        <v>0</v>
      </c>
      <c r="N92" s="52">
        <v>0</v>
      </c>
      <c r="O92" s="52">
        <v>0</v>
      </c>
      <c r="P92" s="52">
        <v>55.064</v>
      </c>
      <c r="Q92" s="52">
        <v>29.748000000000001</v>
      </c>
      <c r="R92" s="52">
        <v>0</v>
      </c>
      <c r="S92" s="52">
        <v>0</v>
      </c>
      <c r="T92" s="52">
        <v>0</v>
      </c>
      <c r="U92" s="52">
        <v>84.811999999999998</v>
      </c>
      <c r="V92" s="52">
        <v>0</v>
      </c>
      <c r="W92" s="52">
        <v>84.811999999999998</v>
      </c>
    </row>
    <row r="93" spans="2:23" ht="15" x14ac:dyDescent="0.2">
      <c r="B93" s="34">
        <v>4774</v>
      </c>
      <c r="C93" s="48" t="s">
        <v>238</v>
      </c>
      <c r="D93" s="49">
        <v>7</v>
      </c>
      <c r="E93" s="49" t="s">
        <v>193</v>
      </c>
      <c r="F93" s="49">
        <v>6</v>
      </c>
      <c r="G93" s="50" t="s">
        <v>194</v>
      </c>
      <c r="H93" s="52">
        <v>15</v>
      </c>
      <c r="I93" s="52">
        <v>1.9999999999999999E-6</v>
      </c>
      <c r="J93" s="52">
        <v>1023.646</v>
      </c>
      <c r="K93" s="52">
        <v>1066.8150000000001</v>
      </c>
      <c r="L93" s="52">
        <v>0</v>
      </c>
      <c r="M93" s="52">
        <v>0</v>
      </c>
      <c r="N93" s="52">
        <v>0</v>
      </c>
      <c r="O93" s="52">
        <v>0</v>
      </c>
      <c r="P93" s="52">
        <v>81.893000000000001</v>
      </c>
      <c r="Q93" s="52">
        <v>85.344999999999999</v>
      </c>
      <c r="R93" s="52">
        <v>0</v>
      </c>
      <c r="S93" s="52">
        <v>8.7999999999999995E-2</v>
      </c>
      <c r="T93" s="52">
        <v>0</v>
      </c>
      <c r="U93" s="52">
        <v>167.238</v>
      </c>
      <c r="V93" s="52">
        <v>15.907999999999999</v>
      </c>
      <c r="W93" s="52">
        <v>183.14599999999999</v>
      </c>
    </row>
    <row r="94" spans="2:23" ht="15" x14ac:dyDescent="0.2">
      <c r="B94" s="34">
        <v>4775</v>
      </c>
      <c r="C94" s="48" t="s">
        <v>239</v>
      </c>
      <c r="D94" s="49">
        <v>7</v>
      </c>
      <c r="E94" s="49" t="s">
        <v>193</v>
      </c>
      <c r="F94" s="49">
        <v>6</v>
      </c>
      <c r="G94" s="50" t="s">
        <v>194</v>
      </c>
      <c r="H94" s="52">
        <v>5</v>
      </c>
      <c r="I94" s="52">
        <v>0</v>
      </c>
      <c r="J94" s="52">
        <v>1002</v>
      </c>
      <c r="K94" s="52">
        <v>3.0960000000000001</v>
      </c>
      <c r="L94" s="52">
        <v>0</v>
      </c>
      <c r="M94" s="52">
        <v>0</v>
      </c>
      <c r="N94" s="52">
        <v>0</v>
      </c>
      <c r="O94" s="52">
        <v>0</v>
      </c>
      <c r="P94" s="52">
        <v>80.161000000000001</v>
      </c>
      <c r="Q94" s="52">
        <v>0.247</v>
      </c>
      <c r="R94" s="52">
        <v>0</v>
      </c>
      <c r="S94" s="52">
        <v>0</v>
      </c>
      <c r="T94" s="52">
        <v>0</v>
      </c>
      <c r="U94" s="52">
        <v>80.408000000000001</v>
      </c>
      <c r="V94" s="52">
        <v>0</v>
      </c>
      <c r="W94" s="52">
        <v>80.408000000000001</v>
      </c>
    </row>
    <row r="95" spans="2:23" ht="15" x14ac:dyDescent="0.2">
      <c r="B95" s="34">
        <v>4799</v>
      </c>
      <c r="C95" s="48" t="s">
        <v>240</v>
      </c>
      <c r="D95" s="49">
        <v>7</v>
      </c>
      <c r="E95" s="49" t="s">
        <v>193</v>
      </c>
      <c r="F95" s="49">
        <v>6</v>
      </c>
      <c r="G95" s="50" t="s">
        <v>194</v>
      </c>
      <c r="H95" s="52">
        <v>7</v>
      </c>
      <c r="I95" s="52">
        <v>0</v>
      </c>
      <c r="J95" s="52">
        <v>111.348</v>
      </c>
      <c r="K95" s="52">
        <v>398.62299999999999</v>
      </c>
      <c r="L95" s="52">
        <v>0</v>
      </c>
      <c r="M95" s="52">
        <v>0</v>
      </c>
      <c r="N95" s="52">
        <v>0</v>
      </c>
      <c r="O95" s="52">
        <v>0</v>
      </c>
      <c r="P95" s="52">
        <v>8.9079999999999995</v>
      </c>
      <c r="Q95" s="52">
        <v>31.888999999999999</v>
      </c>
      <c r="R95" s="52">
        <v>0</v>
      </c>
      <c r="S95" s="52">
        <v>0</v>
      </c>
      <c r="T95" s="52">
        <v>0</v>
      </c>
      <c r="U95" s="52">
        <v>39.999000000000002</v>
      </c>
      <c r="V95" s="52">
        <v>0</v>
      </c>
      <c r="W95" s="52">
        <v>39.999000000000002</v>
      </c>
    </row>
    <row r="96" spans="2:23" ht="15" x14ac:dyDescent="0.2">
      <c r="B96" s="34">
        <v>4921</v>
      </c>
      <c r="C96" s="48" t="s">
        <v>241</v>
      </c>
      <c r="D96" s="49">
        <v>8</v>
      </c>
      <c r="E96" s="49" t="s">
        <v>242</v>
      </c>
      <c r="F96" s="49">
        <v>6</v>
      </c>
      <c r="G96" s="50" t="s">
        <v>194</v>
      </c>
      <c r="H96" s="52">
        <v>14</v>
      </c>
      <c r="I96" s="52">
        <v>9.9999999999999995E-7</v>
      </c>
      <c r="J96" s="52">
        <v>332.11849999999998</v>
      </c>
      <c r="K96" s="52">
        <v>675.48800000000006</v>
      </c>
      <c r="L96" s="52">
        <v>0</v>
      </c>
      <c r="M96" s="52">
        <v>0</v>
      </c>
      <c r="N96" s="52">
        <v>0</v>
      </c>
      <c r="O96" s="52">
        <v>0</v>
      </c>
      <c r="P96" s="52">
        <v>26.568999999999999</v>
      </c>
      <c r="Q96" s="52">
        <v>54.039000000000001</v>
      </c>
      <c r="R96" s="52">
        <v>0</v>
      </c>
      <c r="S96" s="52">
        <v>0</v>
      </c>
      <c r="T96" s="52">
        <v>0</v>
      </c>
      <c r="U96" s="52">
        <v>80.001999999999995</v>
      </c>
      <c r="V96" s="52">
        <v>0.26800000000000002</v>
      </c>
      <c r="W96" s="52">
        <v>80.27</v>
      </c>
    </row>
    <row r="97" spans="2:23" ht="15" x14ac:dyDescent="0.2">
      <c r="B97" s="34">
        <v>4923</v>
      </c>
      <c r="C97" s="48" t="s">
        <v>243</v>
      </c>
      <c r="D97" s="49">
        <v>8</v>
      </c>
      <c r="E97" s="49" t="s">
        <v>242</v>
      </c>
      <c r="F97" s="49">
        <v>6</v>
      </c>
      <c r="G97" s="50" t="s">
        <v>194</v>
      </c>
      <c r="H97" s="52">
        <v>21</v>
      </c>
      <c r="I97" s="52">
        <v>6.9999999999999999E-6</v>
      </c>
      <c r="J97" s="52">
        <v>954.38599999999997</v>
      </c>
      <c r="K97" s="52">
        <v>457.56548600000002</v>
      </c>
      <c r="L97" s="52">
        <v>180.98779400000001</v>
      </c>
      <c r="M97" s="52">
        <v>0</v>
      </c>
      <c r="N97" s="52">
        <v>0</v>
      </c>
      <c r="O97" s="52">
        <v>0</v>
      </c>
      <c r="P97" s="52">
        <v>76.353999999999999</v>
      </c>
      <c r="Q97" s="52">
        <v>36.606000000000002</v>
      </c>
      <c r="R97" s="52">
        <v>16.565999999999999</v>
      </c>
      <c r="S97" s="52">
        <v>0</v>
      </c>
      <c r="T97" s="52">
        <v>0</v>
      </c>
      <c r="U97" s="52">
        <v>124.2</v>
      </c>
      <c r="V97" s="52">
        <v>0.81100000000000005</v>
      </c>
      <c r="W97" s="52">
        <v>124.328</v>
      </c>
    </row>
    <row r="98" spans="2:23" ht="15" x14ac:dyDescent="0.2">
      <c r="B98" s="34">
        <v>5221</v>
      </c>
      <c r="C98" s="48" t="s">
        <v>244</v>
      </c>
      <c r="D98" s="49">
        <v>8</v>
      </c>
      <c r="E98" s="49" t="s">
        <v>242</v>
      </c>
      <c r="F98" s="49">
        <v>6</v>
      </c>
      <c r="G98" s="50" t="s">
        <v>194</v>
      </c>
      <c r="H98" s="52">
        <v>4</v>
      </c>
      <c r="I98" s="52">
        <v>0</v>
      </c>
      <c r="J98" s="52">
        <v>12.528</v>
      </c>
      <c r="K98" s="52">
        <v>25.905000000000001</v>
      </c>
      <c r="L98" s="52">
        <v>0</v>
      </c>
      <c r="M98" s="52">
        <v>0</v>
      </c>
      <c r="N98" s="52">
        <v>0</v>
      </c>
      <c r="O98" s="52">
        <v>0</v>
      </c>
      <c r="P98" s="52">
        <v>1.002</v>
      </c>
      <c r="Q98" s="52">
        <v>2.0720000000000001</v>
      </c>
      <c r="R98" s="52">
        <v>0</v>
      </c>
      <c r="S98" s="52">
        <v>0</v>
      </c>
      <c r="T98" s="52">
        <v>0</v>
      </c>
      <c r="U98" s="52">
        <v>3.0739999999999998</v>
      </c>
      <c r="V98" s="52">
        <v>0</v>
      </c>
      <c r="W98" s="52">
        <v>3.0739999999999998</v>
      </c>
    </row>
    <row r="99" spans="2:23" ht="15" x14ac:dyDescent="0.2">
      <c r="B99" s="34">
        <v>5229</v>
      </c>
      <c r="C99" s="48" t="s">
        <v>245</v>
      </c>
      <c r="D99" s="49">
        <v>8</v>
      </c>
      <c r="E99" s="49" t="s">
        <v>242</v>
      </c>
      <c r="F99" s="49">
        <v>6</v>
      </c>
      <c r="G99" s="50" t="s">
        <v>194</v>
      </c>
      <c r="H99" s="52">
        <v>6</v>
      </c>
      <c r="I99" s="52">
        <v>0</v>
      </c>
      <c r="J99" s="52">
        <v>40.151000000000003</v>
      </c>
      <c r="K99" s="52">
        <v>0</v>
      </c>
      <c r="L99" s="52">
        <v>315.60267599999997</v>
      </c>
      <c r="M99" s="52">
        <v>0</v>
      </c>
      <c r="N99" s="52">
        <v>0</v>
      </c>
      <c r="O99" s="52">
        <v>0</v>
      </c>
      <c r="P99" s="52">
        <v>3.2120000000000002</v>
      </c>
      <c r="Q99" s="52">
        <v>0</v>
      </c>
      <c r="R99" s="52">
        <v>25.248999999999999</v>
      </c>
      <c r="S99" s="52">
        <v>0</v>
      </c>
      <c r="T99" s="52">
        <v>0</v>
      </c>
      <c r="U99" s="52">
        <v>7.7380000000000004</v>
      </c>
      <c r="V99" s="52">
        <v>0</v>
      </c>
      <c r="W99" s="52">
        <v>15.82</v>
      </c>
    </row>
    <row r="100" spans="2:23" ht="15" x14ac:dyDescent="0.2">
      <c r="B100" s="34">
        <v>5511</v>
      </c>
      <c r="C100" s="48" t="s">
        <v>246</v>
      </c>
      <c r="D100" s="49">
        <v>9</v>
      </c>
      <c r="E100" s="49" t="s">
        <v>247</v>
      </c>
      <c r="F100" s="49">
        <v>6</v>
      </c>
      <c r="G100" s="50" t="s">
        <v>194</v>
      </c>
      <c r="H100" s="52">
        <v>892</v>
      </c>
      <c r="I100" s="52">
        <v>18.475016</v>
      </c>
      <c r="J100" s="52">
        <v>357859.27799999999</v>
      </c>
      <c r="K100" s="52">
        <v>85674.735000000001</v>
      </c>
      <c r="L100" s="52">
        <v>0</v>
      </c>
      <c r="M100" s="52">
        <v>107.35299999999999</v>
      </c>
      <c r="N100" s="52">
        <v>0</v>
      </c>
      <c r="O100" s="52">
        <v>0.73699999999999999</v>
      </c>
      <c r="P100" s="52">
        <v>28663.95148</v>
      </c>
      <c r="Q100" s="52">
        <v>6907.0789999999997</v>
      </c>
      <c r="R100" s="52">
        <v>0</v>
      </c>
      <c r="S100" s="52">
        <v>17.178000000000001</v>
      </c>
      <c r="T100" s="52">
        <v>0</v>
      </c>
      <c r="U100" s="52">
        <v>35494.510479999997</v>
      </c>
      <c r="V100" s="52">
        <v>249.14</v>
      </c>
      <c r="W100" s="52">
        <v>35743.890480000002</v>
      </c>
    </row>
    <row r="101" spans="2:23" ht="15" x14ac:dyDescent="0.2">
      <c r="B101" s="34">
        <v>5512</v>
      </c>
      <c r="C101" s="48" t="s">
        <v>248</v>
      </c>
      <c r="D101" s="49">
        <v>9</v>
      </c>
      <c r="E101" s="49" t="s">
        <v>247</v>
      </c>
      <c r="F101" s="49">
        <v>6</v>
      </c>
      <c r="G101" s="50" t="s">
        <v>194</v>
      </c>
      <c r="H101" s="52">
        <v>21</v>
      </c>
      <c r="I101" s="52">
        <v>0.375</v>
      </c>
      <c r="J101" s="52">
        <v>3603.58</v>
      </c>
      <c r="K101" s="52">
        <v>243.94300000000001</v>
      </c>
      <c r="L101" s="52">
        <v>0</v>
      </c>
      <c r="M101" s="52">
        <v>0</v>
      </c>
      <c r="N101" s="52">
        <v>0</v>
      </c>
      <c r="O101" s="52">
        <v>1.4999999999999999E-2</v>
      </c>
      <c r="P101" s="52">
        <v>288.28899999999999</v>
      </c>
      <c r="Q101" s="52">
        <v>19.515999999999998</v>
      </c>
      <c r="R101" s="52">
        <v>0</v>
      </c>
      <c r="S101" s="52">
        <v>0</v>
      </c>
      <c r="T101" s="52">
        <v>0</v>
      </c>
      <c r="U101" s="52">
        <v>307.82</v>
      </c>
      <c r="V101" s="52">
        <v>1.0860000000000001</v>
      </c>
      <c r="W101" s="52">
        <v>308.90600000000001</v>
      </c>
    </row>
    <row r="102" spans="2:23" ht="15" x14ac:dyDescent="0.2">
      <c r="B102" s="34">
        <v>5513</v>
      </c>
      <c r="C102" s="48" t="s">
        <v>249</v>
      </c>
      <c r="D102" s="49">
        <v>9</v>
      </c>
      <c r="E102" s="49" t="s">
        <v>247</v>
      </c>
      <c r="F102" s="49">
        <v>6</v>
      </c>
      <c r="G102" s="50" t="s">
        <v>194</v>
      </c>
      <c r="H102" s="52">
        <v>28</v>
      </c>
      <c r="I102" s="52">
        <v>6.9999999999999999E-6</v>
      </c>
      <c r="J102" s="52">
        <v>18675.571</v>
      </c>
      <c r="K102" s="52">
        <v>431.25099999999998</v>
      </c>
      <c r="L102" s="52">
        <v>0</v>
      </c>
      <c r="M102" s="52">
        <v>0</v>
      </c>
      <c r="N102" s="52">
        <v>0</v>
      </c>
      <c r="O102" s="52">
        <v>0</v>
      </c>
      <c r="P102" s="52">
        <v>1494.0429999999999</v>
      </c>
      <c r="Q102" s="52">
        <v>34.5</v>
      </c>
      <c r="R102" s="52">
        <v>0</v>
      </c>
      <c r="S102" s="52">
        <v>0</v>
      </c>
      <c r="T102" s="52">
        <v>0</v>
      </c>
      <c r="U102" s="52">
        <v>1528.5429999999999</v>
      </c>
      <c r="V102" s="52">
        <v>3.887</v>
      </c>
      <c r="W102" s="52">
        <v>1532.43</v>
      </c>
    </row>
    <row r="103" spans="2:23" ht="15" x14ac:dyDescent="0.2">
      <c r="B103" s="34">
        <v>5514</v>
      </c>
      <c r="C103" s="48" t="s">
        <v>250</v>
      </c>
      <c r="D103" s="49">
        <v>9</v>
      </c>
      <c r="E103" s="49" t="s">
        <v>247</v>
      </c>
      <c r="F103" s="49">
        <v>6</v>
      </c>
      <c r="G103" s="50" t="s">
        <v>194</v>
      </c>
      <c r="H103" s="52">
        <v>9</v>
      </c>
      <c r="I103" s="52">
        <v>0</v>
      </c>
      <c r="J103" s="52">
        <v>2239.0500000000002</v>
      </c>
      <c r="K103" s="52">
        <v>304.44200000000001</v>
      </c>
      <c r="L103" s="52">
        <v>0</v>
      </c>
      <c r="M103" s="52">
        <v>0</v>
      </c>
      <c r="N103" s="52">
        <v>0</v>
      </c>
      <c r="O103" s="52">
        <v>0</v>
      </c>
      <c r="P103" s="52">
        <v>179.125</v>
      </c>
      <c r="Q103" s="52">
        <v>24.356000000000002</v>
      </c>
      <c r="R103" s="52">
        <v>0</v>
      </c>
      <c r="S103" s="52">
        <v>0</v>
      </c>
      <c r="T103" s="52">
        <v>0</v>
      </c>
      <c r="U103" s="52">
        <v>203.48099999999999</v>
      </c>
      <c r="V103" s="52">
        <v>0.27500000000000002</v>
      </c>
      <c r="W103" s="52">
        <v>203.756</v>
      </c>
    </row>
    <row r="104" spans="2:23" ht="15" x14ac:dyDescent="0.2">
      <c r="B104" s="34" t="s">
        <v>251</v>
      </c>
      <c r="C104" s="48" t="s">
        <v>252</v>
      </c>
      <c r="D104" s="49">
        <v>9</v>
      </c>
      <c r="E104" s="49" t="s">
        <v>247</v>
      </c>
      <c r="F104" s="49">
        <v>6</v>
      </c>
      <c r="G104" s="50" t="s">
        <v>194</v>
      </c>
      <c r="H104" s="52">
        <v>14</v>
      </c>
      <c r="I104" s="52">
        <v>9.9999999999999995E-7</v>
      </c>
      <c r="J104" s="52">
        <v>385.76400000000001</v>
      </c>
      <c r="K104" s="52">
        <v>85.221999999999994</v>
      </c>
      <c r="L104" s="52">
        <v>0</v>
      </c>
      <c r="M104" s="52">
        <v>0</v>
      </c>
      <c r="N104" s="52">
        <v>0</v>
      </c>
      <c r="O104" s="52">
        <v>0</v>
      </c>
      <c r="P104" s="52">
        <v>30.863399999999999</v>
      </c>
      <c r="Q104" s="52">
        <v>6.819</v>
      </c>
      <c r="R104" s="52">
        <v>0</v>
      </c>
      <c r="S104" s="52">
        <v>0</v>
      </c>
      <c r="T104" s="52">
        <v>0</v>
      </c>
      <c r="U104" s="52">
        <v>37.682400000000001</v>
      </c>
      <c r="V104" s="52">
        <v>0.54300000000000004</v>
      </c>
      <c r="W104" s="52">
        <v>38.2254</v>
      </c>
    </row>
    <row r="105" spans="2:23" ht="15" x14ac:dyDescent="0.2">
      <c r="B105" s="34">
        <v>5530</v>
      </c>
      <c r="C105" s="48" t="s">
        <v>253</v>
      </c>
      <c r="D105" s="49">
        <v>9</v>
      </c>
      <c r="E105" s="49" t="s">
        <v>247</v>
      </c>
      <c r="F105" s="49">
        <v>6</v>
      </c>
      <c r="G105" s="50" t="s">
        <v>194</v>
      </c>
      <c r="H105" s="52">
        <v>124</v>
      </c>
      <c r="I105" s="52">
        <v>0.97800600000000004</v>
      </c>
      <c r="J105" s="52">
        <v>6449.2330000000002</v>
      </c>
      <c r="K105" s="52">
        <v>5844.1459999999997</v>
      </c>
      <c r="L105" s="52">
        <v>3.391</v>
      </c>
      <c r="M105" s="52">
        <v>0</v>
      </c>
      <c r="N105" s="52">
        <v>0</v>
      </c>
      <c r="O105" s="52">
        <v>3.9E-2</v>
      </c>
      <c r="P105" s="52">
        <v>515.93799999999999</v>
      </c>
      <c r="Q105" s="52">
        <v>467.53199999999998</v>
      </c>
      <c r="R105" s="52">
        <v>0.27100000000000002</v>
      </c>
      <c r="S105" s="52">
        <v>0</v>
      </c>
      <c r="T105" s="52">
        <v>0</v>
      </c>
      <c r="U105" s="52">
        <v>983.67399999999998</v>
      </c>
      <c r="V105" s="52">
        <v>3.0609999999999999</v>
      </c>
      <c r="W105" s="52">
        <v>986.52499999999998</v>
      </c>
    </row>
    <row r="106" spans="2:23" ht="15" x14ac:dyDescent="0.2">
      <c r="B106" s="34">
        <v>5590</v>
      </c>
      <c r="C106" s="48" t="s">
        <v>254</v>
      </c>
      <c r="D106" s="49">
        <v>9</v>
      </c>
      <c r="E106" s="49" t="s">
        <v>247</v>
      </c>
      <c r="F106" s="49">
        <v>6</v>
      </c>
      <c r="G106" s="50" t="s">
        <v>194</v>
      </c>
      <c r="H106" s="52">
        <v>9</v>
      </c>
      <c r="I106" s="52">
        <v>0</v>
      </c>
      <c r="J106" s="52">
        <v>318.06599999999997</v>
      </c>
      <c r="K106" s="52">
        <v>15.416</v>
      </c>
      <c r="L106" s="52">
        <v>0</v>
      </c>
      <c r="M106" s="52">
        <v>1.871</v>
      </c>
      <c r="N106" s="52">
        <v>0</v>
      </c>
      <c r="O106" s="52">
        <v>2.2040000000000002</v>
      </c>
      <c r="P106" s="52">
        <v>25.443999999999999</v>
      </c>
      <c r="Q106" s="52">
        <v>1.234</v>
      </c>
      <c r="R106" s="52">
        <v>0</v>
      </c>
      <c r="S106" s="52">
        <v>0.29899999999999999</v>
      </c>
      <c r="T106" s="52">
        <v>0</v>
      </c>
      <c r="U106" s="52">
        <v>26.844999999999999</v>
      </c>
      <c r="V106" s="52">
        <v>0.26800000000000002</v>
      </c>
      <c r="W106" s="52">
        <v>29.449000000000002</v>
      </c>
    </row>
    <row r="107" spans="2:23" ht="15" x14ac:dyDescent="0.2">
      <c r="B107" s="34">
        <v>5611</v>
      </c>
      <c r="C107" s="48" t="s">
        <v>255</v>
      </c>
      <c r="D107" s="49">
        <v>9</v>
      </c>
      <c r="E107" s="49" t="s">
        <v>247</v>
      </c>
      <c r="F107" s="49">
        <v>6</v>
      </c>
      <c r="G107" s="50" t="s">
        <v>194</v>
      </c>
      <c r="H107" s="52">
        <v>3580</v>
      </c>
      <c r="I107" s="52">
        <v>126.198227</v>
      </c>
      <c r="J107" s="52">
        <v>2659924.7641889998</v>
      </c>
      <c r="K107" s="52">
        <v>343427.79590099998</v>
      </c>
      <c r="L107" s="52">
        <v>24.716999999999999</v>
      </c>
      <c r="M107" s="52">
        <v>693.173</v>
      </c>
      <c r="N107" s="52">
        <v>53.412999999999997</v>
      </c>
      <c r="O107" s="52">
        <v>27.451899999999998</v>
      </c>
      <c r="P107" s="52">
        <v>212888.446792</v>
      </c>
      <c r="Q107" s="52">
        <v>27520.716123999999</v>
      </c>
      <c r="R107" s="52">
        <v>7.8769999999999998</v>
      </c>
      <c r="S107" s="52">
        <v>111.279</v>
      </c>
      <c r="T107" s="52">
        <v>9.6780000000000008</v>
      </c>
      <c r="U107" s="52">
        <v>240015.240922</v>
      </c>
      <c r="V107" s="52">
        <v>504.37400000000002</v>
      </c>
      <c r="W107" s="52">
        <v>240539.26976200001</v>
      </c>
    </row>
    <row r="108" spans="2:23" ht="15" x14ac:dyDescent="0.2">
      <c r="B108" s="34">
        <v>5612</v>
      </c>
      <c r="C108" s="48" t="s">
        <v>256</v>
      </c>
      <c r="D108" s="49">
        <v>9</v>
      </c>
      <c r="E108" s="49" t="s">
        <v>247</v>
      </c>
      <c r="F108" s="49">
        <v>6</v>
      </c>
      <c r="G108" s="50" t="s">
        <v>194</v>
      </c>
      <c r="H108" s="52">
        <v>265</v>
      </c>
      <c r="I108" s="52">
        <v>9.0230060000000005</v>
      </c>
      <c r="J108" s="52">
        <v>144400.17494999999</v>
      </c>
      <c r="K108" s="52">
        <v>42072.603499999997</v>
      </c>
      <c r="L108" s="52">
        <v>295.21699999999998</v>
      </c>
      <c r="M108" s="52">
        <v>68.088999999999999</v>
      </c>
      <c r="N108" s="52">
        <v>0</v>
      </c>
      <c r="O108" s="52">
        <v>0.36199999999999999</v>
      </c>
      <c r="P108" s="52">
        <v>11551.86054</v>
      </c>
      <c r="Q108" s="52">
        <v>3389.8895000000002</v>
      </c>
      <c r="R108" s="52">
        <v>23.617000000000001</v>
      </c>
      <c r="S108" s="52">
        <v>10.895</v>
      </c>
      <c r="T108" s="52">
        <v>0</v>
      </c>
      <c r="U108" s="52">
        <v>14948.602588</v>
      </c>
      <c r="V108" s="52">
        <v>57.518000000000001</v>
      </c>
      <c r="W108" s="52">
        <v>15003.466587999999</v>
      </c>
    </row>
    <row r="109" spans="2:23" ht="15" x14ac:dyDescent="0.2">
      <c r="B109" s="34">
        <v>5613</v>
      </c>
      <c r="C109" s="48" t="s">
        <v>257</v>
      </c>
      <c r="D109" s="49">
        <v>9</v>
      </c>
      <c r="E109" s="49" t="s">
        <v>247</v>
      </c>
      <c r="F109" s="49">
        <v>6</v>
      </c>
      <c r="G109" s="50" t="s">
        <v>194</v>
      </c>
      <c r="H109" s="52">
        <v>513</v>
      </c>
      <c r="I109" s="52">
        <v>33.740042000000003</v>
      </c>
      <c r="J109" s="52">
        <v>89282.627561999994</v>
      </c>
      <c r="K109" s="52">
        <v>36052.463543999998</v>
      </c>
      <c r="L109" s="52">
        <v>34.878999999999998</v>
      </c>
      <c r="M109" s="52">
        <v>57.773000000000003</v>
      </c>
      <c r="N109" s="52">
        <v>0</v>
      </c>
      <c r="O109" s="52">
        <v>3.823</v>
      </c>
      <c r="P109" s="52">
        <v>7141.0085289999997</v>
      </c>
      <c r="Q109" s="52">
        <v>2886.3011929999998</v>
      </c>
      <c r="R109" s="52">
        <v>1.224</v>
      </c>
      <c r="S109" s="52">
        <v>7.1825999999999999</v>
      </c>
      <c r="T109" s="52">
        <v>0</v>
      </c>
      <c r="U109" s="52">
        <v>10005.328321999999</v>
      </c>
      <c r="V109" s="52">
        <v>38.654400000000003</v>
      </c>
      <c r="W109" s="52">
        <v>10049.879722</v>
      </c>
    </row>
    <row r="110" spans="2:23" ht="15" x14ac:dyDescent="0.2">
      <c r="B110" s="34">
        <v>5619</v>
      </c>
      <c r="C110" s="48" t="s">
        <v>258</v>
      </c>
      <c r="D110" s="49">
        <v>9</v>
      </c>
      <c r="E110" s="49" t="s">
        <v>247</v>
      </c>
      <c r="F110" s="49">
        <v>6</v>
      </c>
      <c r="G110" s="50" t="s">
        <v>194</v>
      </c>
      <c r="H110" s="52">
        <v>242</v>
      </c>
      <c r="I110" s="52">
        <v>3.9999999999999998E-6</v>
      </c>
      <c r="J110" s="52">
        <v>115013.58235700001</v>
      </c>
      <c r="K110" s="52">
        <v>26406.332999999999</v>
      </c>
      <c r="L110" s="52">
        <v>0</v>
      </c>
      <c r="M110" s="52">
        <v>253.28399999999999</v>
      </c>
      <c r="N110" s="52">
        <v>0</v>
      </c>
      <c r="O110" s="52">
        <v>0</v>
      </c>
      <c r="P110" s="52">
        <v>9201.4551200000005</v>
      </c>
      <c r="Q110" s="52">
        <v>2111.39</v>
      </c>
      <c r="R110" s="52">
        <v>0</v>
      </c>
      <c r="S110" s="52">
        <v>40.527000000000001</v>
      </c>
      <c r="T110" s="52">
        <v>0</v>
      </c>
      <c r="U110" s="52">
        <v>11343.91712</v>
      </c>
      <c r="V110" s="52">
        <v>11.14</v>
      </c>
      <c r="W110" s="52">
        <v>11350.349120000001</v>
      </c>
    </row>
    <row r="111" spans="2:23" ht="15" x14ac:dyDescent="0.2">
      <c r="B111" s="34">
        <v>5621</v>
      </c>
      <c r="C111" s="48" t="s">
        <v>259</v>
      </c>
      <c r="D111" s="49">
        <v>9</v>
      </c>
      <c r="E111" s="49" t="s">
        <v>247</v>
      </c>
      <c r="F111" s="49">
        <v>6</v>
      </c>
      <c r="G111" s="50" t="s">
        <v>194</v>
      </c>
      <c r="H111" s="52">
        <v>45</v>
      </c>
      <c r="I111" s="52">
        <v>6.0000000000000002E-6</v>
      </c>
      <c r="J111" s="52">
        <v>4756.7529999999997</v>
      </c>
      <c r="K111" s="52">
        <v>2159.1200399999998</v>
      </c>
      <c r="L111" s="52">
        <v>0</v>
      </c>
      <c r="M111" s="52">
        <v>0</v>
      </c>
      <c r="N111" s="52">
        <v>0</v>
      </c>
      <c r="O111" s="52">
        <v>0</v>
      </c>
      <c r="P111" s="52">
        <v>380.80900000000003</v>
      </c>
      <c r="Q111" s="52">
        <v>172.73</v>
      </c>
      <c r="R111" s="52">
        <v>0</v>
      </c>
      <c r="S111" s="52">
        <v>0</v>
      </c>
      <c r="T111" s="52">
        <v>0</v>
      </c>
      <c r="U111" s="52">
        <v>553.53899999999999</v>
      </c>
      <c r="V111" s="52">
        <v>2.8010000000000002</v>
      </c>
      <c r="W111" s="52">
        <v>556.34</v>
      </c>
    </row>
    <row r="112" spans="2:23" ht="15" x14ac:dyDescent="0.2">
      <c r="B112" s="34">
        <v>5629</v>
      </c>
      <c r="C112" s="48" t="s">
        <v>260</v>
      </c>
      <c r="D112" s="49">
        <v>9</v>
      </c>
      <c r="E112" s="49" t="s">
        <v>247</v>
      </c>
      <c r="F112" s="49">
        <v>6</v>
      </c>
      <c r="G112" s="50" t="s">
        <v>194</v>
      </c>
      <c r="H112" s="52">
        <v>49</v>
      </c>
      <c r="I112" s="52">
        <v>1.9999999999999999E-6</v>
      </c>
      <c r="J112" s="52">
        <v>6095.192</v>
      </c>
      <c r="K112" s="52">
        <v>2443.2950000000001</v>
      </c>
      <c r="L112" s="52">
        <v>0</v>
      </c>
      <c r="M112" s="52">
        <v>0</v>
      </c>
      <c r="N112" s="52">
        <v>0</v>
      </c>
      <c r="O112" s="52">
        <v>0</v>
      </c>
      <c r="P112" s="52">
        <v>487.55399999999997</v>
      </c>
      <c r="Q112" s="52">
        <v>195.70400000000001</v>
      </c>
      <c r="R112" s="52">
        <v>0</v>
      </c>
      <c r="S112" s="52">
        <v>0</v>
      </c>
      <c r="T112" s="52">
        <v>0</v>
      </c>
      <c r="U112" s="52">
        <v>683.98099999999999</v>
      </c>
      <c r="V112" s="52">
        <v>3.2919999999999998</v>
      </c>
      <c r="W112" s="52">
        <v>687.27300000000002</v>
      </c>
    </row>
    <row r="113" spans="2:23" ht="15" x14ac:dyDescent="0.2">
      <c r="B113" s="34">
        <v>5630</v>
      </c>
      <c r="C113" s="48" t="s">
        <v>261</v>
      </c>
      <c r="D113" s="49">
        <v>9</v>
      </c>
      <c r="E113" s="49" t="s">
        <v>247</v>
      </c>
      <c r="F113" s="49">
        <v>6</v>
      </c>
      <c r="G113" s="50" t="s">
        <v>194</v>
      </c>
      <c r="H113" s="52">
        <v>425</v>
      </c>
      <c r="I113" s="52">
        <v>3.0000390000000001</v>
      </c>
      <c r="J113" s="52">
        <v>94654.218055999998</v>
      </c>
      <c r="K113" s="52">
        <v>30011.324000000001</v>
      </c>
      <c r="L113" s="52">
        <v>0</v>
      </c>
      <c r="M113" s="52">
        <v>116.818</v>
      </c>
      <c r="N113" s="52">
        <v>8.0000000000000002E-3</v>
      </c>
      <c r="O113" s="52">
        <v>0.375</v>
      </c>
      <c r="P113" s="52">
        <v>7574.6552709999996</v>
      </c>
      <c r="Q113" s="52">
        <v>2395.502</v>
      </c>
      <c r="R113" s="52">
        <v>0</v>
      </c>
      <c r="S113" s="52">
        <v>18.690999999999999</v>
      </c>
      <c r="T113" s="52">
        <v>1E-3</v>
      </c>
      <c r="U113" s="52">
        <v>9953.6262709999992</v>
      </c>
      <c r="V113" s="52">
        <v>49.889000000000003</v>
      </c>
      <c r="W113" s="52">
        <v>10013.773271</v>
      </c>
    </row>
    <row r="114" spans="2:23" ht="15" x14ac:dyDescent="0.2">
      <c r="B114" s="34" t="s">
        <v>262</v>
      </c>
      <c r="C114" s="48" t="s">
        <v>263</v>
      </c>
      <c r="D114" s="49">
        <v>10</v>
      </c>
      <c r="E114" s="49" t="s">
        <v>264</v>
      </c>
      <c r="F114" s="49">
        <v>7</v>
      </c>
      <c r="G114" s="50" t="s">
        <v>264</v>
      </c>
      <c r="H114" s="52">
        <v>15</v>
      </c>
      <c r="I114" s="52">
        <v>4.0229999999999997</v>
      </c>
      <c r="J114" s="52">
        <v>48233.819000000003</v>
      </c>
      <c r="K114" s="52">
        <v>87647.453999999998</v>
      </c>
      <c r="L114" s="52">
        <v>0</v>
      </c>
      <c r="M114" s="52">
        <v>0</v>
      </c>
      <c r="N114" s="52">
        <v>0</v>
      </c>
      <c r="O114" s="52">
        <v>0.161</v>
      </c>
      <c r="P114" s="52">
        <v>3858.7049999999999</v>
      </c>
      <c r="Q114" s="52">
        <v>7011.7939999999999</v>
      </c>
      <c r="R114" s="52">
        <v>0</v>
      </c>
      <c r="S114" s="52">
        <v>0</v>
      </c>
      <c r="T114" s="52">
        <v>0</v>
      </c>
      <c r="U114" s="52">
        <v>10870.66</v>
      </c>
      <c r="V114" s="52">
        <v>0</v>
      </c>
      <c r="W114" s="52">
        <v>10870.66</v>
      </c>
    </row>
    <row r="115" spans="2:23" ht="15" x14ac:dyDescent="0.2">
      <c r="B115" s="34">
        <v>6110</v>
      </c>
      <c r="C115" s="48" t="s">
        <v>265</v>
      </c>
      <c r="D115" s="49">
        <v>10</v>
      </c>
      <c r="E115" s="49" t="s">
        <v>264</v>
      </c>
      <c r="F115" s="49">
        <v>7</v>
      </c>
      <c r="G115" s="50" t="s">
        <v>264</v>
      </c>
      <c r="H115" s="52">
        <v>4</v>
      </c>
      <c r="I115" s="52">
        <v>1390329.8629999999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55613.2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55613.2</v>
      </c>
      <c r="V115" s="52">
        <v>3.6259999999999999</v>
      </c>
      <c r="W115" s="52">
        <v>55616.826000000001</v>
      </c>
    </row>
    <row r="116" spans="2:23" ht="15" x14ac:dyDescent="0.2">
      <c r="B116" s="34" t="s">
        <v>266</v>
      </c>
      <c r="C116" s="48" t="s">
        <v>267</v>
      </c>
      <c r="D116" s="49">
        <v>10</v>
      </c>
      <c r="E116" s="49" t="s">
        <v>264</v>
      </c>
      <c r="F116" s="49">
        <v>7</v>
      </c>
      <c r="G116" s="50" t="s">
        <v>264</v>
      </c>
      <c r="H116" s="52">
        <v>9</v>
      </c>
      <c r="I116" s="52">
        <v>6931884.0379900001</v>
      </c>
      <c r="J116" s="52">
        <v>0</v>
      </c>
      <c r="K116" s="52">
        <v>2.964</v>
      </c>
      <c r="L116" s="52">
        <v>0</v>
      </c>
      <c r="M116" s="52">
        <v>0</v>
      </c>
      <c r="N116" s="52">
        <v>0</v>
      </c>
      <c r="O116" s="52">
        <v>277275.36800000002</v>
      </c>
      <c r="P116" s="52">
        <v>0</v>
      </c>
      <c r="Q116" s="52">
        <v>0.23699999999999999</v>
      </c>
      <c r="R116" s="52">
        <v>0</v>
      </c>
      <c r="S116" s="52">
        <v>0</v>
      </c>
      <c r="T116" s="52">
        <v>0</v>
      </c>
      <c r="U116" s="52">
        <v>277275.60499999998</v>
      </c>
      <c r="V116" s="52">
        <v>0</v>
      </c>
      <c r="W116" s="52">
        <v>277275.60499999998</v>
      </c>
    </row>
    <row r="117" spans="2:23" ht="15" x14ac:dyDescent="0.2">
      <c r="B117" s="34">
        <v>6190</v>
      </c>
      <c r="C117" s="48" t="s">
        <v>268</v>
      </c>
      <c r="D117" s="49">
        <v>10</v>
      </c>
      <c r="E117" s="49" t="s">
        <v>264</v>
      </c>
      <c r="F117" s="49">
        <v>7</v>
      </c>
      <c r="G117" s="50" t="s">
        <v>264</v>
      </c>
      <c r="H117" s="52">
        <v>15</v>
      </c>
      <c r="I117" s="52">
        <v>2091.7939999999999</v>
      </c>
      <c r="J117" s="52">
        <v>0</v>
      </c>
      <c r="K117" s="52">
        <v>113.2</v>
      </c>
      <c r="L117" s="52">
        <v>0</v>
      </c>
      <c r="M117" s="52">
        <v>23.75</v>
      </c>
      <c r="N117" s="52">
        <v>0</v>
      </c>
      <c r="O117" s="52">
        <v>84.409000000000006</v>
      </c>
      <c r="P117" s="52">
        <v>0</v>
      </c>
      <c r="Q117" s="52">
        <v>9.0559999999999992</v>
      </c>
      <c r="R117" s="52">
        <v>0</v>
      </c>
      <c r="S117" s="52">
        <v>3.8</v>
      </c>
      <c r="T117" s="52">
        <v>0</v>
      </c>
      <c r="U117" s="52">
        <v>97.144000000000005</v>
      </c>
      <c r="V117" s="52">
        <v>0.83799999999999997</v>
      </c>
      <c r="W117" s="52">
        <v>98.102999999999994</v>
      </c>
    </row>
    <row r="118" spans="2:23" ht="15" x14ac:dyDescent="0.2">
      <c r="B118" s="34" t="s">
        <v>269</v>
      </c>
      <c r="C118" s="48" t="s">
        <v>270</v>
      </c>
      <c r="D118" s="49">
        <v>10</v>
      </c>
      <c r="E118" s="49" t="s">
        <v>264</v>
      </c>
      <c r="F118" s="49">
        <v>7</v>
      </c>
      <c r="G118" s="50" t="s">
        <v>264</v>
      </c>
      <c r="H118" s="52">
        <v>4</v>
      </c>
      <c r="I118" s="52">
        <v>0.83599999999999997</v>
      </c>
      <c r="J118" s="52">
        <v>438.44400000000002</v>
      </c>
      <c r="K118" s="52">
        <v>419.75799999999998</v>
      </c>
      <c r="L118" s="52">
        <v>0</v>
      </c>
      <c r="M118" s="52">
        <v>0</v>
      </c>
      <c r="N118" s="52">
        <v>0</v>
      </c>
      <c r="O118" s="52">
        <v>3.3000000000000002E-2</v>
      </c>
      <c r="P118" s="52">
        <v>35.075000000000003</v>
      </c>
      <c r="Q118" s="52">
        <v>33.58</v>
      </c>
      <c r="R118" s="52">
        <v>0</v>
      </c>
      <c r="S118" s="52">
        <v>0</v>
      </c>
      <c r="T118" s="52">
        <v>0</v>
      </c>
      <c r="U118" s="52">
        <v>68.688000000000002</v>
      </c>
      <c r="V118" s="52">
        <v>0</v>
      </c>
      <c r="W118" s="52">
        <v>68.688000000000002</v>
      </c>
    </row>
    <row r="119" spans="2:23" ht="15" x14ac:dyDescent="0.2">
      <c r="B119" s="34" t="s">
        <v>271</v>
      </c>
      <c r="C119" s="48" t="s">
        <v>272</v>
      </c>
      <c r="D119" s="49">
        <v>10</v>
      </c>
      <c r="E119" s="49" t="s">
        <v>264</v>
      </c>
      <c r="F119" s="49">
        <v>7</v>
      </c>
      <c r="G119" s="50" t="s">
        <v>264</v>
      </c>
      <c r="H119" s="52">
        <v>4</v>
      </c>
      <c r="I119" s="52">
        <v>1829.444</v>
      </c>
      <c r="J119" s="52">
        <v>0</v>
      </c>
      <c r="K119" s="52">
        <v>0.7</v>
      </c>
      <c r="L119" s="52">
        <v>0</v>
      </c>
      <c r="M119" s="52">
        <v>0</v>
      </c>
      <c r="N119" s="52">
        <v>0</v>
      </c>
      <c r="O119" s="52">
        <v>73.177999999999997</v>
      </c>
      <c r="P119" s="52">
        <v>0</v>
      </c>
      <c r="Q119" s="52">
        <v>5.6000000000000001E-2</v>
      </c>
      <c r="R119" s="52">
        <v>0</v>
      </c>
      <c r="S119" s="52">
        <v>0</v>
      </c>
      <c r="T119" s="52">
        <v>0</v>
      </c>
      <c r="U119" s="52">
        <v>73.233999999999995</v>
      </c>
      <c r="V119" s="52">
        <v>0.26800000000000002</v>
      </c>
      <c r="W119" s="52">
        <v>73.501999999999995</v>
      </c>
    </row>
    <row r="120" spans="2:23" ht="15" x14ac:dyDescent="0.2">
      <c r="B120" s="34" t="s">
        <v>273</v>
      </c>
      <c r="C120" s="48" t="s">
        <v>274</v>
      </c>
      <c r="D120" s="49">
        <v>11</v>
      </c>
      <c r="E120" s="49" t="s">
        <v>275</v>
      </c>
      <c r="F120" s="49">
        <v>8</v>
      </c>
      <c r="G120" s="50" t="s">
        <v>276</v>
      </c>
      <c r="H120" s="52">
        <v>10</v>
      </c>
      <c r="I120" s="52">
        <v>9.9999999999999995E-7</v>
      </c>
      <c r="J120" s="52">
        <v>19196.345000000001</v>
      </c>
      <c r="K120" s="52">
        <v>318301.50099999999</v>
      </c>
      <c r="L120" s="52">
        <v>0</v>
      </c>
      <c r="M120" s="52">
        <v>12756.726000000001</v>
      </c>
      <c r="N120" s="52">
        <v>0</v>
      </c>
      <c r="O120" s="52">
        <v>0</v>
      </c>
      <c r="P120" s="52">
        <v>1535.7090000000001</v>
      </c>
      <c r="Q120" s="52">
        <v>25464.12</v>
      </c>
      <c r="R120" s="52">
        <v>0</v>
      </c>
      <c r="S120" s="52">
        <v>2041.076</v>
      </c>
      <c r="T120" s="52">
        <v>0</v>
      </c>
      <c r="U120" s="52">
        <v>29040.904999999999</v>
      </c>
      <c r="V120" s="52">
        <v>0</v>
      </c>
      <c r="W120" s="52">
        <v>29040.904999999999</v>
      </c>
    </row>
    <row r="121" spans="2:23" ht="15" x14ac:dyDescent="0.2">
      <c r="B121" s="34">
        <v>6492</v>
      </c>
      <c r="C121" s="48" t="s">
        <v>277</v>
      </c>
      <c r="D121" s="49">
        <v>11</v>
      </c>
      <c r="E121" s="49" t="s">
        <v>275</v>
      </c>
      <c r="F121" s="49">
        <v>8</v>
      </c>
      <c r="G121" s="50" t="s">
        <v>276</v>
      </c>
      <c r="H121" s="52">
        <v>30</v>
      </c>
      <c r="I121" s="52">
        <v>0</v>
      </c>
      <c r="J121" s="52">
        <v>4221.1390000000001</v>
      </c>
      <c r="K121" s="52">
        <v>2339.4160000000002</v>
      </c>
      <c r="L121" s="52">
        <v>0</v>
      </c>
      <c r="M121" s="52">
        <v>0</v>
      </c>
      <c r="N121" s="52">
        <v>0</v>
      </c>
      <c r="O121" s="52">
        <v>0</v>
      </c>
      <c r="P121" s="52">
        <v>337.69299999999998</v>
      </c>
      <c r="Q121" s="52">
        <v>187.15299999999999</v>
      </c>
      <c r="R121" s="52">
        <v>0</v>
      </c>
      <c r="S121" s="52">
        <v>0</v>
      </c>
      <c r="T121" s="52">
        <v>0</v>
      </c>
      <c r="U121" s="52">
        <v>524.846</v>
      </c>
      <c r="V121" s="52">
        <v>0.54300000000000004</v>
      </c>
      <c r="W121" s="52">
        <v>525.38900000000001</v>
      </c>
    </row>
    <row r="122" spans="2:23" ht="15" x14ac:dyDescent="0.2">
      <c r="B122" s="34" t="s">
        <v>278</v>
      </c>
      <c r="C122" s="48" t="s">
        <v>279</v>
      </c>
      <c r="D122" s="49">
        <v>11</v>
      </c>
      <c r="E122" s="49" t="s">
        <v>275</v>
      </c>
      <c r="F122" s="49">
        <v>8</v>
      </c>
      <c r="G122" s="50" t="s">
        <v>276</v>
      </c>
      <c r="H122" s="52">
        <v>9</v>
      </c>
      <c r="I122" s="52">
        <v>0</v>
      </c>
      <c r="J122" s="52">
        <v>16519.48</v>
      </c>
      <c r="K122" s="52">
        <v>426.65899999999999</v>
      </c>
      <c r="L122" s="52">
        <v>110.20030800000001</v>
      </c>
      <c r="M122" s="52">
        <v>0</v>
      </c>
      <c r="N122" s="52">
        <v>0</v>
      </c>
      <c r="O122" s="52">
        <v>0</v>
      </c>
      <c r="P122" s="52">
        <v>1321.559</v>
      </c>
      <c r="Q122" s="52">
        <v>34.131999999999998</v>
      </c>
      <c r="R122" s="52">
        <v>8.8160000000000007</v>
      </c>
      <c r="S122" s="52">
        <v>0</v>
      </c>
      <c r="T122" s="52">
        <v>0</v>
      </c>
      <c r="U122" s="52">
        <v>1355.691</v>
      </c>
      <c r="V122" s="52">
        <v>1.2509999999999999</v>
      </c>
      <c r="W122" s="52">
        <v>1356.942</v>
      </c>
    </row>
    <row r="123" spans="2:23" ht="15" x14ac:dyDescent="0.2">
      <c r="B123" s="34">
        <v>6511</v>
      </c>
      <c r="C123" s="48" t="s">
        <v>280</v>
      </c>
      <c r="D123" s="49">
        <v>11</v>
      </c>
      <c r="E123" s="49" t="s">
        <v>275</v>
      </c>
      <c r="F123" s="49">
        <v>8</v>
      </c>
      <c r="G123" s="50" t="s">
        <v>276</v>
      </c>
      <c r="H123" s="52">
        <v>14</v>
      </c>
      <c r="I123" s="52">
        <v>0</v>
      </c>
      <c r="J123" s="52">
        <v>780.48500000000001</v>
      </c>
      <c r="K123" s="52">
        <v>18035.148000000001</v>
      </c>
      <c r="L123" s="52">
        <v>0</v>
      </c>
      <c r="M123" s="52">
        <v>2021.595</v>
      </c>
      <c r="N123" s="52">
        <v>54.841000000000001</v>
      </c>
      <c r="O123" s="52">
        <v>0</v>
      </c>
      <c r="P123" s="52">
        <v>62.439</v>
      </c>
      <c r="Q123" s="52">
        <v>1442.8130000000001</v>
      </c>
      <c r="R123" s="52">
        <v>0</v>
      </c>
      <c r="S123" s="52">
        <v>323.45699999999999</v>
      </c>
      <c r="T123" s="52">
        <v>8.7750000000000004</v>
      </c>
      <c r="U123" s="52">
        <v>1837.4839999999999</v>
      </c>
      <c r="V123" s="52">
        <v>51.951999999999998</v>
      </c>
      <c r="W123" s="52">
        <v>1889.4359999999999</v>
      </c>
    </row>
    <row r="124" spans="2:23" ht="15" x14ac:dyDescent="0.2">
      <c r="B124" s="34" t="s">
        <v>281</v>
      </c>
      <c r="C124" s="48" t="s">
        <v>282</v>
      </c>
      <c r="D124" s="49">
        <v>11</v>
      </c>
      <c r="E124" s="49" t="s">
        <v>275</v>
      </c>
      <c r="F124" s="49">
        <v>8</v>
      </c>
      <c r="G124" s="50" t="s">
        <v>276</v>
      </c>
      <c r="H124" s="52">
        <v>6</v>
      </c>
      <c r="I124" s="52">
        <v>0</v>
      </c>
      <c r="J124" s="52">
        <v>292.315</v>
      </c>
      <c r="K124" s="52">
        <v>120.255</v>
      </c>
      <c r="L124" s="52">
        <v>476.70699999999999</v>
      </c>
      <c r="M124" s="52">
        <v>0</v>
      </c>
      <c r="N124" s="52">
        <v>308.86</v>
      </c>
      <c r="O124" s="52">
        <v>0</v>
      </c>
      <c r="P124" s="52">
        <v>23.385999999999999</v>
      </c>
      <c r="Q124" s="52">
        <v>9.6199999999999992</v>
      </c>
      <c r="R124" s="52">
        <v>38.137</v>
      </c>
      <c r="S124" s="52">
        <v>0</v>
      </c>
      <c r="T124" s="52">
        <v>49.417000000000002</v>
      </c>
      <c r="U124" s="52">
        <v>120.56</v>
      </c>
      <c r="V124" s="52">
        <v>0.42299999999999999</v>
      </c>
      <c r="W124" s="52">
        <v>120.983</v>
      </c>
    </row>
    <row r="125" spans="2:23" ht="15" x14ac:dyDescent="0.2">
      <c r="B125" s="34">
        <v>6621</v>
      </c>
      <c r="C125" s="48" t="s">
        <v>283</v>
      </c>
      <c r="D125" s="49">
        <v>11</v>
      </c>
      <c r="E125" s="49" t="s">
        <v>275</v>
      </c>
      <c r="F125" s="49">
        <v>8</v>
      </c>
      <c r="G125" s="50" t="s">
        <v>276</v>
      </c>
      <c r="H125" s="52">
        <v>4</v>
      </c>
      <c r="I125" s="52">
        <v>3.6829999999999998</v>
      </c>
      <c r="J125" s="52">
        <v>155.61500000000001</v>
      </c>
      <c r="K125" s="52">
        <v>21.088000000000001</v>
      </c>
      <c r="L125" s="52">
        <v>0</v>
      </c>
      <c r="M125" s="52">
        <v>0</v>
      </c>
      <c r="N125" s="52">
        <v>0</v>
      </c>
      <c r="O125" s="52">
        <v>0.14699999999999999</v>
      </c>
      <c r="P125" s="52">
        <v>12.45</v>
      </c>
      <c r="Q125" s="52">
        <v>1.6870000000000001</v>
      </c>
      <c r="R125" s="52">
        <v>0</v>
      </c>
      <c r="S125" s="52">
        <v>0</v>
      </c>
      <c r="T125" s="52">
        <v>0</v>
      </c>
      <c r="U125" s="52">
        <v>14.284000000000001</v>
      </c>
      <c r="V125" s="52">
        <v>0</v>
      </c>
      <c r="W125" s="52">
        <v>14.284000000000001</v>
      </c>
    </row>
    <row r="126" spans="2:23" ht="15" x14ac:dyDescent="0.2">
      <c r="B126" s="34">
        <v>6810</v>
      </c>
      <c r="C126" s="48" t="s">
        <v>284</v>
      </c>
      <c r="D126" s="49">
        <v>12</v>
      </c>
      <c r="E126" s="49" t="s">
        <v>285</v>
      </c>
      <c r="F126" s="49">
        <v>8</v>
      </c>
      <c r="G126" s="50" t="s">
        <v>276</v>
      </c>
      <c r="H126" s="52">
        <v>94</v>
      </c>
      <c r="I126" s="52">
        <v>2.9000010000000001</v>
      </c>
      <c r="J126" s="52">
        <v>10895.066000000001</v>
      </c>
      <c r="K126" s="52">
        <v>2125.067</v>
      </c>
      <c r="L126" s="52">
        <v>625.30450299999995</v>
      </c>
      <c r="M126" s="52">
        <v>177.28700000000001</v>
      </c>
      <c r="N126" s="52">
        <v>324.20699999999999</v>
      </c>
      <c r="O126" s="52">
        <v>0.34300000000000003</v>
      </c>
      <c r="P126" s="52">
        <v>871.60699999999997</v>
      </c>
      <c r="Q126" s="52">
        <v>170.006</v>
      </c>
      <c r="R126" s="52">
        <v>50.026000000000003</v>
      </c>
      <c r="S126" s="52">
        <v>28.364999999999998</v>
      </c>
      <c r="T126" s="52">
        <v>51.872999999999998</v>
      </c>
      <c r="U126" s="52">
        <v>1123.2829999999999</v>
      </c>
      <c r="V126" s="52">
        <v>2.1419999999999999</v>
      </c>
      <c r="W126" s="52">
        <v>1144.527</v>
      </c>
    </row>
    <row r="127" spans="2:23" ht="15" x14ac:dyDescent="0.2">
      <c r="B127" s="34">
        <v>6820</v>
      </c>
      <c r="C127" s="48" t="s">
        <v>286</v>
      </c>
      <c r="D127" s="49">
        <v>12</v>
      </c>
      <c r="E127" s="49" t="s">
        <v>285</v>
      </c>
      <c r="F127" s="49">
        <v>8</v>
      </c>
      <c r="G127" s="50" t="s">
        <v>276</v>
      </c>
      <c r="H127" s="52">
        <v>14</v>
      </c>
      <c r="I127" s="52">
        <v>4.6890000000000001</v>
      </c>
      <c r="J127" s="52">
        <v>1285.567</v>
      </c>
      <c r="K127" s="52">
        <v>1112.479</v>
      </c>
      <c r="L127" s="52">
        <v>0</v>
      </c>
      <c r="M127" s="52">
        <v>0</v>
      </c>
      <c r="N127" s="52">
        <v>0</v>
      </c>
      <c r="O127" s="52">
        <v>0.188</v>
      </c>
      <c r="P127" s="52">
        <v>102.843</v>
      </c>
      <c r="Q127" s="52">
        <v>88.998000000000005</v>
      </c>
      <c r="R127" s="52">
        <v>0</v>
      </c>
      <c r="S127" s="52">
        <v>0</v>
      </c>
      <c r="T127" s="52">
        <v>0</v>
      </c>
      <c r="U127" s="52">
        <v>192.029</v>
      </c>
      <c r="V127" s="52">
        <v>0.81100000000000005</v>
      </c>
      <c r="W127" s="52">
        <v>192.84</v>
      </c>
    </row>
    <row r="128" spans="2:23" ht="15" x14ac:dyDescent="0.2">
      <c r="B128" s="34">
        <v>6910</v>
      </c>
      <c r="C128" s="48" t="s">
        <v>287</v>
      </c>
      <c r="D128" s="49">
        <v>13</v>
      </c>
      <c r="E128" s="49" t="s">
        <v>288</v>
      </c>
      <c r="F128" s="49">
        <v>9</v>
      </c>
      <c r="G128" s="50" t="s">
        <v>289</v>
      </c>
      <c r="H128" s="52">
        <v>15</v>
      </c>
      <c r="I128" s="52">
        <v>9.9999999999999995E-7</v>
      </c>
      <c r="J128" s="52">
        <v>489.74450000000002</v>
      </c>
      <c r="K128" s="52">
        <v>62.142000000000003</v>
      </c>
      <c r="L128" s="52">
        <v>165.94772900000001</v>
      </c>
      <c r="M128" s="52">
        <v>0</v>
      </c>
      <c r="N128" s="52">
        <v>79.738</v>
      </c>
      <c r="O128" s="52">
        <v>0</v>
      </c>
      <c r="P128" s="52">
        <v>39.179000000000002</v>
      </c>
      <c r="Q128" s="52">
        <v>4.9720000000000004</v>
      </c>
      <c r="R128" s="52">
        <v>13.278</v>
      </c>
      <c r="S128" s="52">
        <v>2.2080000000000002</v>
      </c>
      <c r="T128" s="52">
        <v>12.757999999999999</v>
      </c>
      <c r="U128" s="52">
        <v>58.878999999999998</v>
      </c>
      <c r="V128" s="52">
        <v>0.26800000000000002</v>
      </c>
      <c r="W128" s="52">
        <v>66.753</v>
      </c>
    </row>
    <row r="129" spans="2:23" ht="15" x14ac:dyDescent="0.2">
      <c r="B129" s="34">
        <v>6920</v>
      </c>
      <c r="C129" s="48" t="s">
        <v>290</v>
      </c>
      <c r="D129" s="49">
        <v>13</v>
      </c>
      <c r="E129" s="49" t="s">
        <v>288</v>
      </c>
      <c r="F129" s="49">
        <v>9</v>
      </c>
      <c r="G129" s="50" t="s">
        <v>289</v>
      </c>
      <c r="H129" s="52">
        <v>5</v>
      </c>
      <c r="I129" s="52">
        <v>0</v>
      </c>
      <c r="J129" s="52">
        <v>210.72200000000001</v>
      </c>
      <c r="K129" s="52">
        <v>27.983000000000001</v>
      </c>
      <c r="L129" s="52">
        <v>9.1419700000000006</v>
      </c>
      <c r="M129" s="52">
        <v>0</v>
      </c>
      <c r="N129" s="52">
        <v>0</v>
      </c>
      <c r="O129" s="52">
        <v>0</v>
      </c>
      <c r="P129" s="52">
        <v>16.858000000000001</v>
      </c>
      <c r="Q129" s="52">
        <v>2.2389999999999999</v>
      </c>
      <c r="R129" s="52">
        <v>0.73099999999999998</v>
      </c>
      <c r="S129" s="52">
        <v>0</v>
      </c>
      <c r="T129" s="52">
        <v>0</v>
      </c>
      <c r="U129" s="52">
        <v>19.097000000000001</v>
      </c>
      <c r="V129" s="52">
        <v>0</v>
      </c>
      <c r="W129" s="52">
        <v>19.097000000000001</v>
      </c>
    </row>
    <row r="130" spans="2:23" ht="15" x14ac:dyDescent="0.2">
      <c r="B130" s="34">
        <v>7010</v>
      </c>
      <c r="C130" s="48" t="s">
        <v>291</v>
      </c>
      <c r="D130" s="49">
        <v>13</v>
      </c>
      <c r="E130" s="49" t="s">
        <v>288</v>
      </c>
      <c r="F130" s="49">
        <v>9</v>
      </c>
      <c r="G130" s="50" t="s">
        <v>289</v>
      </c>
      <c r="H130" s="52">
        <v>11</v>
      </c>
      <c r="I130" s="52">
        <v>0</v>
      </c>
      <c r="J130" s="52">
        <v>1507.431</v>
      </c>
      <c r="K130" s="52">
        <v>74.933999999999997</v>
      </c>
      <c r="L130" s="52">
        <v>0</v>
      </c>
      <c r="M130" s="52">
        <v>0</v>
      </c>
      <c r="N130" s="52">
        <v>0</v>
      </c>
      <c r="O130" s="52">
        <v>0</v>
      </c>
      <c r="P130" s="52">
        <v>120.595</v>
      </c>
      <c r="Q130" s="52">
        <v>5.9950000000000001</v>
      </c>
      <c r="R130" s="52">
        <v>0</v>
      </c>
      <c r="S130" s="52">
        <v>0</v>
      </c>
      <c r="T130" s="52">
        <v>0</v>
      </c>
      <c r="U130" s="52">
        <v>126.59</v>
      </c>
      <c r="V130" s="52">
        <v>0.27500000000000002</v>
      </c>
      <c r="W130" s="52">
        <v>126.86499999999999</v>
      </c>
    </row>
    <row r="131" spans="2:23" ht="15" x14ac:dyDescent="0.2">
      <c r="B131" s="34">
        <v>7020</v>
      </c>
      <c r="C131" s="48" t="s">
        <v>292</v>
      </c>
      <c r="D131" s="49">
        <v>13</v>
      </c>
      <c r="E131" s="49" t="s">
        <v>288</v>
      </c>
      <c r="F131" s="49">
        <v>9</v>
      </c>
      <c r="G131" s="50" t="s">
        <v>289</v>
      </c>
      <c r="H131" s="52">
        <v>24</v>
      </c>
      <c r="I131" s="52">
        <v>3.9999999999999998E-6</v>
      </c>
      <c r="J131" s="52">
        <v>2115.0279999999998</v>
      </c>
      <c r="K131" s="52">
        <v>233.35900000000001</v>
      </c>
      <c r="L131" s="52">
        <v>489.17746099999999</v>
      </c>
      <c r="M131" s="52">
        <v>0</v>
      </c>
      <c r="N131" s="52">
        <v>703.68</v>
      </c>
      <c r="O131" s="52">
        <v>0</v>
      </c>
      <c r="P131" s="52">
        <v>169.203</v>
      </c>
      <c r="Q131" s="52">
        <v>18.667999999999999</v>
      </c>
      <c r="R131" s="52">
        <v>39.136000000000003</v>
      </c>
      <c r="S131" s="52">
        <v>0</v>
      </c>
      <c r="T131" s="52">
        <v>112.589</v>
      </c>
      <c r="U131" s="52">
        <v>317.64499999999998</v>
      </c>
      <c r="V131" s="52">
        <v>0.57599999999999996</v>
      </c>
      <c r="W131" s="52">
        <v>330.262</v>
      </c>
    </row>
    <row r="132" spans="2:23" ht="15" x14ac:dyDescent="0.2">
      <c r="B132" s="34">
        <v>7110</v>
      </c>
      <c r="C132" s="48" t="s">
        <v>293</v>
      </c>
      <c r="D132" s="49">
        <v>13</v>
      </c>
      <c r="E132" s="49" t="s">
        <v>288</v>
      </c>
      <c r="F132" s="49">
        <v>9</v>
      </c>
      <c r="G132" s="50" t="s">
        <v>289</v>
      </c>
      <c r="H132" s="52">
        <v>13</v>
      </c>
      <c r="I132" s="52">
        <v>37.469000000000001</v>
      </c>
      <c r="J132" s="52">
        <v>166.26300000000001</v>
      </c>
      <c r="K132" s="52">
        <v>0.21099999999999999</v>
      </c>
      <c r="L132" s="52">
        <v>419.63963999999999</v>
      </c>
      <c r="M132" s="52">
        <v>0</v>
      </c>
      <c r="N132" s="52">
        <v>0</v>
      </c>
      <c r="O132" s="52">
        <v>1.4990000000000001</v>
      </c>
      <c r="P132" s="52">
        <v>13.301</v>
      </c>
      <c r="Q132" s="52">
        <v>1.7000000000000001E-2</v>
      </c>
      <c r="R132" s="52">
        <v>33.570999999999998</v>
      </c>
      <c r="S132" s="52">
        <v>0</v>
      </c>
      <c r="T132" s="52">
        <v>0</v>
      </c>
      <c r="U132" s="52">
        <v>46.993000000000002</v>
      </c>
      <c r="V132" s="52">
        <v>0.45200000000000001</v>
      </c>
      <c r="W132" s="52">
        <v>48.84</v>
      </c>
    </row>
    <row r="133" spans="2:23" ht="15" x14ac:dyDescent="0.2">
      <c r="B133" s="34" t="s">
        <v>294</v>
      </c>
      <c r="C133" s="48" t="s">
        <v>295</v>
      </c>
      <c r="D133" s="49">
        <v>13</v>
      </c>
      <c r="E133" s="49" t="s">
        <v>288</v>
      </c>
      <c r="F133" s="49">
        <v>9</v>
      </c>
      <c r="G133" s="50" t="s">
        <v>289</v>
      </c>
      <c r="H133" s="52">
        <v>11</v>
      </c>
      <c r="I133" s="52">
        <v>0</v>
      </c>
      <c r="J133" s="52">
        <v>392.18099999999998</v>
      </c>
      <c r="K133" s="52">
        <v>668.25599999999997</v>
      </c>
      <c r="L133" s="52">
        <v>0</v>
      </c>
      <c r="M133" s="52">
        <v>0</v>
      </c>
      <c r="N133" s="52">
        <v>64.123000000000005</v>
      </c>
      <c r="O133" s="52">
        <v>0</v>
      </c>
      <c r="P133" s="52">
        <v>31.376000000000001</v>
      </c>
      <c r="Q133" s="52">
        <v>53.463000000000001</v>
      </c>
      <c r="R133" s="52">
        <v>0</v>
      </c>
      <c r="S133" s="52">
        <v>0</v>
      </c>
      <c r="T133" s="52">
        <v>10.26</v>
      </c>
      <c r="U133" s="52">
        <v>95.099000000000004</v>
      </c>
      <c r="V133" s="52">
        <v>0.26800000000000002</v>
      </c>
      <c r="W133" s="52">
        <v>95.367000000000004</v>
      </c>
    </row>
    <row r="134" spans="2:23" ht="15" x14ac:dyDescent="0.2">
      <c r="B134" s="34" t="s">
        <v>296</v>
      </c>
      <c r="C134" s="48" t="s">
        <v>297</v>
      </c>
      <c r="D134" s="49">
        <v>13</v>
      </c>
      <c r="E134" s="49" t="s">
        <v>288</v>
      </c>
      <c r="F134" s="49">
        <v>9</v>
      </c>
      <c r="G134" s="50" t="s">
        <v>289</v>
      </c>
      <c r="H134" s="52">
        <v>4</v>
      </c>
      <c r="I134" s="52">
        <v>0</v>
      </c>
      <c r="J134" s="52">
        <v>112.223</v>
      </c>
      <c r="K134" s="52">
        <v>144.33600000000001</v>
      </c>
      <c r="L134" s="52">
        <v>59.734737000000003</v>
      </c>
      <c r="M134" s="52">
        <v>0</v>
      </c>
      <c r="N134" s="52">
        <v>0</v>
      </c>
      <c r="O134" s="52">
        <v>0</v>
      </c>
      <c r="P134" s="52">
        <v>8.9760000000000009</v>
      </c>
      <c r="Q134" s="52">
        <v>11.547000000000001</v>
      </c>
      <c r="R134" s="52">
        <v>4.7789999999999999</v>
      </c>
      <c r="S134" s="52">
        <v>0</v>
      </c>
      <c r="T134" s="52">
        <v>0</v>
      </c>
      <c r="U134" s="52">
        <v>25.302</v>
      </c>
      <c r="V134" s="52">
        <v>0</v>
      </c>
      <c r="W134" s="52">
        <v>25.302</v>
      </c>
    </row>
    <row r="135" spans="2:23" ht="15" x14ac:dyDescent="0.2">
      <c r="B135" s="34">
        <v>7490</v>
      </c>
      <c r="C135" s="48" t="s">
        <v>298</v>
      </c>
      <c r="D135" s="49">
        <v>13</v>
      </c>
      <c r="E135" s="49" t="s">
        <v>288</v>
      </c>
      <c r="F135" s="49">
        <v>9</v>
      </c>
      <c r="G135" s="50" t="s">
        <v>289</v>
      </c>
      <c r="H135" s="52">
        <v>22</v>
      </c>
      <c r="I135" s="52">
        <v>9.9999999999999995E-7</v>
      </c>
      <c r="J135" s="52">
        <v>2783.9540000000002</v>
      </c>
      <c r="K135" s="52">
        <v>951.55899999999997</v>
      </c>
      <c r="L135" s="52">
        <v>144.93508299999999</v>
      </c>
      <c r="M135" s="52">
        <v>268.66699999999997</v>
      </c>
      <c r="N135" s="52">
        <v>0</v>
      </c>
      <c r="O135" s="52">
        <v>0</v>
      </c>
      <c r="P135" s="52">
        <v>222.71700000000001</v>
      </c>
      <c r="Q135" s="52">
        <v>76.126000000000005</v>
      </c>
      <c r="R135" s="52">
        <v>11.595000000000001</v>
      </c>
      <c r="S135" s="52">
        <v>42.987000000000002</v>
      </c>
      <c r="T135" s="52">
        <v>0</v>
      </c>
      <c r="U135" s="52">
        <v>348.25599999999997</v>
      </c>
      <c r="V135" s="52">
        <v>2.2930000000000001</v>
      </c>
      <c r="W135" s="52">
        <v>349.11200000000002</v>
      </c>
    </row>
    <row r="136" spans="2:23" ht="15" x14ac:dyDescent="0.2">
      <c r="B136" s="34" t="s">
        <v>299</v>
      </c>
      <c r="C136" s="48" t="s">
        <v>300</v>
      </c>
      <c r="D136" s="49">
        <v>14</v>
      </c>
      <c r="E136" s="49" t="s">
        <v>301</v>
      </c>
      <c r="F136" s="49">
        <v>9</v>
      </c>
      <c r="G136" s="50" t="s">
        <v>289</v>
      </c>
      <c r="H136" s="52">
        <v>7</v>
      </c>
      <c r="I136" s="52">
        <v>0</v>
      </c>
      <c r="J136" s="52">
        <v>92.608999999999995</v>
      </c>
      <c r="K136" s="52">
        <v>200.49</v>
      </c>
      <c r="L136" s="52">
        <v>276.37518699999998</v>
      </c>
      <c r="M136" s="52">
        <v>688.779</v>
      </c>
      <c r="N136" s="52">
        <v>0</v>
      </c>
      <c r="O136" s="52">
        <v>0</v>
      </c>
      <c r="P136" s="52">
        <v>7.4089999999999998</v>
      </c>
      <c r="Q136" s="52">
        <v>16.039000000000001</v>
      </c>
      <c r="R136" s="52">
        <v>22.11</v>
      </c>
      <c r="S136" s="52">
        <v>110.20399999999999</v>
      </c>
      <c r="T136" s="52">
        <v>0</v>
      </c>
      <c r="U136" s="52">
        <v>133.65199999999999</v>
      </c>
      <c r="V136" s="52">
        <v>0.53600000000000003</v>
      </c>
      <c r="W136" s="52">
        <v>134.18799999999999</v>
      </c>
    </row>
    <row r="137" spans="2:23" ht="15" x14ac:dyDescent="0.2">
      <c r="B137" s="34" t="s">
        <v>302</v>
      </c>
      <c r="C137" s="48" t="s">
        <v>303</v>
      </c>
      <c r="D137" s="49">
        <v>14</v>
      </c>
      <c r="E137" s="49" t="s">
        <v>301</v>
      </c>
      <c r="F137" s="49">
        <v>9</v>
      </c>
      <c r="G137" s="50" t="s">
        <v>289</v>
      </c>
      <c r="H137" s="52">
        <v>5</v>
      </c>
      <c r="I137" s="52">
        <v>0</v>
      </c>
      <c r="J137" s="52">
        <v>115.908</v>
      </c>
      <c r="K137" s="52">
        <v>37.844999999999999</v>
      </c>
      <c r="L137" s="52">
        <v>0</v>
      </c>
      <c r="M137" s="52">
        <v>0</v>
      </c>
      <c r="N137" s="52">
        <v>0</v>
      </c>
      <c r="O137" s="52">
        <v>0</v>
      </c>
      <c r="P137" s="52">
        <v>9.2720000000000002</v>
      </c>
      <c r="Q137" s="52">
        <v>3.028</v>
      </c>
      <c r="R137" s="52">
        <v>0</v>
      </c>
      <c r="S137" s="52">
        <v>0</v>
      </c>
      <c r="T137" s="52">
        <v>0</v>
      </c>
      <c r="U137" s="52">
        <v>12.3</v>
      </c>
      <c r="V137" s="52">
        <v>0</v>
      </c>
      <c r="W137" s="52">
        <v>12.3</v>
      </c>
    </row>
    <row r="138" spans="2:23" ht="15" x14ac:dyDescent="0.2">
      <c r="B138" s="34" t="s">
        <v>304</v>
      </c>
      <c r="C138" s="48" t="s">
        <v>305</v>
      </c>
      <c r="D138" s="49">
        <v>14</v>
      </c>
      <c r="E138" s="49" t="s">
        <v>301</v>
      </c>
      <c r="F138" s="49">
        <v>9</v>
      </c>
      <c r="G138" s="50" t="s">
        <v>289</v>
      </c>
      <c r="H138" s="52">
        <v>10</v>
      </c>
      <c r="I138" s="52">
        <v>0</v>
      </c>
      <c r="J138" s="52">
        <v>906.83799999999997</v>
      </c>
      <c r="K138" s="52">
        <v>760.88</v>
      </c>
      <c r="L138" s="52">
        <v>59.759455000000003</v>
      </c>
      <c r="M138" s="52">
        <v>0</v>
      </c>
      <c r="N138" s="52">
        <v>138.09957399999999</v>
      </c>
      <c r="O138" s="52">
        <v>0</v>
      </c>
      <c r="P138" s="52">
        <v>72.546999999999997</v>
      </c>
      <c r="Q138" s="52">
        <v>60.87</v>
      </c>
      <c r="R138" s="52">
        <v>4.7807560000000002</v>
      </c>
      <c r="S138" s="52">
        <v>0</v>
      </c>
      <c r="T138" s="52">
        <v>22.096</v>
      </c>
      <c r="U138" s="52">
        <v>155.51300000000001</v>
      </c>
      <c r="V138" s="52">
        <v>0</v>
      </c>
      <c r="W138" s="52">
        <v>160.293756</v>
      </c>
    </row>
    <row r="139" spans="2:23" ht="15" x14ac:dyDescent="0.2">
      <c r="B139" s="34">
        <v>7911</v>
      </c>
      <c r="C139" s="48" t="s">
        <v>306</v>
      </c>
      <c r="D139" s="49">
        <v>14</v>
      </c>
      <c r="E139" s="49" t="s">
        <v>301</v>
      </c>
      <c r="F139" s="49">
        <v>9</v>
      </c>
      <c r="G139" s="50" t="s">
        <v>289</v>
      </c>
      <c r="H139" s="52">
        <v>12</v>
      </c>
      <c r="I139" s="52">
        <v>0</v>
      </c>
      <c r="J139" s="52">
        <v>1735.239</v>
      </c>
      <c r="K139" s="52">
        <v>778.42499999999995</v>
      </c>
      <c r="L139" s="52">
        <v>0</v>
      </c>
      <c r="M139" s="52">
        <v>0</v>
      </c>
      <c r="N139" s="52">
        <v>0</v>
      </c>
      <c r="O139" s="52">
        <v>0</v>
      </c>
      <c r="P139" s="52">
        <v>138.81899999999999</v>
      </c>
      <c r="Q139" s="52">
        <v>62.274999999999999</v>
      </c>
      <c r="R139" s="52">
        <v>0</v>
      </c>
      <c r="S139" s="52">
        <v>0</v>
      </c>
      <c r="T139" s="52">
        <v>0</v>
      </c>
      <c r="U139" s="52">
        <v>201.09399999999999</v>
      </c>
      <c r="V139" s="52">
        <v>0</v>
      </c>
      <c r="W139" s="52">
        <v>201.09399999999999</v>
      </c>
    </row>
    <row r="140" spans="2:23" ht="15" x14ac:dyDescent="0.2">
      <c r="B140" s="34">
        <v>7912</v>
      </c>
      <c r="C140" s="48" t="s">
        <v>307</v>
      </c>
      <c r="D140" s="49">
        <v>14</v>
      </c>
      <c r="E140" s="49" t="s">
        <v>301</v>
      </c>
      <c r="F140" s="49">
        <v>9</v>
      </c>
      <c r="G140" s="50" t="s">
        <v>289</v>
      </c>
      <c r="H140" s="52">
        <v>16</v>
      </c>
      <c r="I140" s="52">
        <v>0</v>
      </c>
      <c r="J140" s="52">
        <v>2217.1990000000001</v>
      </c>
      <c r="K140" s="52">
        <v>623.64200000000005</v>
      </c>
      <c r="L140" s="52">
        <v>0</v>
      </c>
      <c r="M140" s="52">
        <v>0</v>
      </c>
      <c r="N140" s="52">
        <v>0</v>
      </c>
      <c r="O140" s="52">
        <v>0</v>
      </c>
      <c r="P140" s="52">
        <v>177.376</v>
      </c>
      <c r="Q140" s="52">
        <v>49.892000000000003</v>
      </c>
      <c r="R140" s="52">
        <v>0</v>
      </c>
      <c r="S140" s="52">
        <v>0</v>
      </c>
      <c r="T140" s="52">
        <v>0</v>
      </c>
      <c r="U140" s="52">
        <v>227.268</v>
      </c>
      <c r="V140" s="52">
        <v>1.335</v>
      </c>
      <c r="W140" s="52">
        <v>228.60300000000001</v>
      </c>
    </row>
    <row r="141" spans="2:23" ht="15" x14ac:dyDescent="0.2">
      <c r="B141" s="34">
        <v>7990</v>
      </c>
      <c r="C141" s="48" t="s">
        <v>308</v>
      </c>
      <c r="D141" s="49">
        <v>14</v>
      </c>
      <c r="E141" s="49" t="s">
        <v>301</v>
      </c>
      <c r="F141" s="49">
        <v>9</v>
      </c>
      <c r="G141" s="50" t="s">
        <v>289</v>
      </c>
      <c r="H141" s="52">
        <v>4</v>
      </c>
      <c r="I141" s="52">
        <v>0</v>
      </c>
      <c r="J141" s="52">
        <v>68.739000000000004</v>
      </c>
      <c r="K141" s="52">
        <v>40.283000000000001</v>
      </c>
      <c r="L141" s="52">
        <v>0</v>
      </c>
      <c r="M141" s="52">
        <v>0</v>
      </c>
      <c r="N141" s="52">
        <v>0</v>
      </c>
      <c r="O141" s="52">
        <v>0</v>
      </c>
      <c r="P141" s="52">
        <v>5.4980000000000002</v>
      </c>
      <c r="Q141" s="52">
        <v>3.2229999999999999</v>
      </c>
      <c r="R141" s="52">
        <v>0</v>
      </c>
      <c r="S141" s="52">
        <v>0</v>
      </c>
      <c r="T141" s="52">
        <v>0</v>
      </c>
      <c r="U141" s="52">
        <v>8.7210000000000001</v>
      </c>
      <c r="V141" s="52">
        <v>0</v>
      </c>
      <c r="W141" s="52">
        <v>8.7210000000000001</v>
      </c>
    </row>
    <row r="142" spans="2:23" ht="15" x14ac:dyDescent="0.2">
      <c r="B142" s="34" t="s">
        <v>309</v>
      </c>
      <c r="C142" s="48" t="s">
        <v>310</v>
      </c>
      <c r="D142" s="49">
        <v>14</v>
      </c>
      <c r="E142" s="49" t="s">
        <v>301</v>
      </c>
      <c r="F142" s="49">
        <v>9</v>
      </c>
      <c r="G142" s="50" t="s">
        <v>289</v>
      </c>
      <c r="H142" s="52">
        <v>6</v>
      </c>
      <c r="I142" s="52">
        <v>0</v>
      </c>
      <c r="J142" s="52">
        <v>781.53200000000004</v>
      </c>
      <c r="K142" s="52">
        <v>268.37900000000002</v>
      </c>
      <c r="L142" s="52">
        <v>0</v>
      </c>
      <c r="M142" s="52">
        <v>118.30800000000001</v>
      </c>
      <c r="N142" s="52">
        <v>0</v>
      </c>
      <c r="O142" s="52">
        <v>0</v>
      </c>
      <c r="P142" s="52">
        <v>62.521000000000001</v>
      </c>
      <c r="Q142" s="52">
        <v>21.47</v>
      </c>
      <c r="R142" s="52">
        <v>0</v>
      </c>
      <c r="S142" s="52">
        <v>18.928999999999998</v>
      </c>
      <c r="T142" s="52">
        <v>0</v>
      </c>
      <c r="U142" s="52">
        <v>102.92</v>
      </c>
      <c r="V142" s="52">
        <v>0</v>
      </c>
      <c r="W142" s="52">
        <v>102.92</v>
      </c>
    </row>
    <row r="143" spans="2:23" ht="15" x14ac:dyDescent="0.2">
      <c r="B143" s="34" t="s">
        <v>311</v>
      </c>
      <c r="C143" s="48" t="s">
        <v>312</v>
      </c>
      <c r="D143" s="49">
        <v>14</v>
      </c>
      <c r="E143" s="49" t="s">
        <v>301</v>
      </c>
      <c r="F143" s="49">
        <v>9</v>
      </c>
      <c r="G143" s="50" t="s">
        <v>289</v>
      </c>
      <c r="H143" s="52">
        <v>5</v>
      </c>
      <c r="I143" s="52">
        <v>0</v>
      </c>
      <c r="J143" s="52">
        <v>12.375</v>
      </c>
      <c r="K143" s="52">
        <v>58.228999999999999</v>
      </c>
      <c r="L143" s="52">
        <v>0</v>
      </c>
      <c r="M143" s="52">
        <v>0</v>
      </c>
      <c r="N143" s="52">
        <v>0</v>
      </c>
      <c r="O143" s="52">
        <v>0</v>
      </c>
      <c r="P143" s="52">
        <v>0.99</v>
      </c>
      <c r="Q143" s="52">
        <v>4.6580000000000004</v>
      </c>
      <c r="R143" s="52">
        <v>0</v>
      </c>
      <c r="S143" s="52">
        <v>0</v>
      </c>
      <c r="T143" s="52">
        <v>0</v>
      </c>
      <c r="U143" s="52">
        <v>5.6479999999999997</v>
      </c>
      <c r="V143" s="52">
        <v>0</v>
      </c>
      <c r="W143" s="52">
        <v>5.6479999999999997</v>
      </c>
    </row>
    <row r="144" spans="2:23" ht="15" x14ac:dyDescent="0.2">
      <c r="B144" s="34">
        <v>8230</v>
      </c>
      <c r="C144" s="48" t="s">
        <v>313</v>
      </c>
      <c r="D144" s="49">
        <v>14</v>
      </c>
      <c r="E144" s="49" t="s">
        <v>301</v>
      </c>
      <c r="F144" s="49">
        <v>9</v>
      </c>
      <c r="G144" s="50" t="s">
        <v>289</v>
      </c>
      <c r="H144" s="52">
        <v>18</v>
      </c>
      <c r="I144" s="52">
        <v>1.640001</v>
      </c>
      <c r="J144" s="52">
        <v>1019.058</v>
      </c>
      <c r="K144" s="52">
        <v>711.09299999999996</v>
      </c>
      <c r="L144" s="52">
        <v>0</v>
      </c>
      <c r="M144" s="52">
        <v>0</v>
      </c>
      <c r="N144" s="52">
        <v>0</v>
      </c>
      <c r="O144" s="52">
        <v>6.6000000000000003E-2</v>
      </c>
      <c r="P144" s="52">
        <v>81.524000000000001</v>
      </c>
      <c r="Q144" s="52">
        <v>56.887999999999998</v>
      </c>
      <c r="R144" s="52">
        <v>0</v>
      </c>
      <c r="S144" s="52">
        <v>0</v>
      </c>
      <c r="T144" s="52">
        <v>0</v>
      </c>
      <c r="U144" s="52">
        <v>138.47800000000001</v>
      </c>
      <c r="V144" s="52">
        <v>3.1779999999999999</v>
      </c>
      <c r="W144" s="52">
        <v>141.65600000000001</v>
      </c>
    </row>
    <row r="145" spans="2:23" ht="15" x14ac:dyDescent="0.2">
      <c r="B145" s="34">
        <v>8299</v>
      </c>
      <c r="C145" s="48" t="s">
        <v>314</v>
      </c>
      <c r="D145" s="49">
        <v>14</v>
      </c>
      <c r="E145" s="49" t="s">
        <v>301</v>
      </c>
      <c r="F145" s="49">
        <v>9</v>
      </c>
      <c r="G145" s="50" t="s">
        <v>289</v>
      </c>
      <c r="H145" s="52">
        <v>39</v>
      </c>
      <c r="I145" s="52">
        <v>9.9999999999999995E-7</v>
      </c>
      <c r="J145" s="52">
        <v>4758.5309999999999</v>
      </c>
      <c r="K145" s="52">
        <v>2389.526805</v>
      </c>
      <c r="L145" s="52">
        <v>32.15981</v>
      </c>
      <c r="M145" s="52">
        <v>0</v>
      </c>
      <c r="N145" s="52">
        <v>0</v>
      </c>
      <c r="O145" s="52">
        <v>0</v>
      </c>
      <c r="P145" s="52">
        <v>380.68099999999998</v>
      </c>
      <c r="Q145" s="52">
        <v>191.16618600000001</v>
      </c>
      <c r="R145" s="52">
        <v>2.573</v>
      </c>
      <c r="S145" s="52">
        <v>0</v>
      </c>
      <c r="T145" s="52">
        <v>0</v>
      </c>
      <c r="U145" s="52">
        <v>570.73900000000003</v>
      </c>
      <c r="V145" s="52">
        <v>1.1479999999999999</v>
      </c>
      <c r="W145" s="52">
        <v>571.92200000000003</v>
      </c>
    </row>
    <row r="146" spans="2:23" ht="15" x14ac:dyDescent="0.2">
      <c r="B146" s="34" t="s">
        <v>315</v>
      </c>
      <c r="C146" s="48" t="s">
        <v>316</v>
      </c>
      <c r="D146" s="49">
        <v>15</v>
      </c>
      <c r="E146" s="49" t="s">
        <v>317</v>
      </c>
      <c r="F146" s="49">
        <v>10</v>
      </c>
      <c r="G146" s="50" t="s">
        <v>318</v>
      </c>
      <c r="H146" s="52">
        <v>7</v>
      </c>
      <c r="I146" s="52">
        <v>80.073999999999998</v>
      </c>
      <c r="J146" s="52">
        <v>6467.5370000000003</v>
      </c>
      <c r="K146" s="52">
        <v>550.10799999999995</v>
      </c>
      <c r="L146" s="52">
        <v>74.801688999999996</v>
      </c>
      <c r="M146" s="52">
        <v>41.685000000000002</v>
      </c>
      <c r="N146" s="52">
        <v>0</v>
      </c>
      <c r="O146" s="52">
        <v>3.2029999999999998</v>
      </c>
      <c r="P146" s="52">
        <v>517.40200000000004</v>
      </c>
      <c r="Q146" s="52">
        <v>44.009</v>
      </c>
      <c r="R146" s="52">
        <v>8.3624810000000007</v>
      </c>
      <c r="S146" s="52">
        <v>6.67</v>
      </c>
      <c r="T146" s="52">
        <v>0</v>
      </c>
      <c r="U146" s="52">
        <v>573.66200000000003</v>
      </c>
      <c r="V146" s="52">
        <v>0</v>
      </c>
      <c r="W146" s="52">
        <v>575.66099999999994</v>
      </c>
    </row>
    <row r="147" spans="2:23" ht="15" x14ac:dyDescent="0.2">
      <c r="B147" s="34" t="s">
        <v>319</v>
      </c>
      <c r="C147" s="48" t="s">
        <v>320</v>
      </c>
      <c r="D147" s="49">
        <v>15</v>
      </c>
      <c r="E147" s="49" t="s">
        <v>317</v>
      </c>
      <c r="F147" s="49">
        <v>10</v>
      </c>
      <c r="G147" s="50" t="s">
        <v>318</v>
      </c>
      <c r="H147" s="52">
        <v>22</v>
      </c>
      <c r="I147" s="52">
        <v>0</v>
      </c>
      <c r="J147" s="52">
        <v>42419.447</v>
      </c>
      <c r="K147" s="52">
        <v>4115.7049999999999</v>
      </c>
      <c r="L147" s="52">
        <v>45.382739999999998</v>
      </c>
      <c r="M147" s="52">
        <v>0</v>
      </c>
      <c r="N147" s="52">
        <v>0</v>
      </c>
      <c r="O147" s="52">
        <v>0</v>
      </c>
      <c r="P147" s="52">
        <v>3393.558</v>
      </c>
      <c r="Q147" s="52">
        <v>329.25599999999997</v>
      </c>
      <c r="R147" s="52">
        <v>3.6309999999999998</v>
      </c>
      <c r="S147" s="52">
        <v>0</v>
      </c>
      <c r="T147" s="52">
        <v>0</v>
      </c>
      <c r="U147" s="52">
        <v>3726.4450000000002</v>
      </c>
      <c r="V147" s="52">
        <v>0.27500000000000002</v>
      </c>
      <c r="W147" s="52">
        <v>3726.72</v>
      </c>
    </row>
    <row r="148" spans="2:23" ht="15" x14ac:dyDescent="0.2">
      <c r="B148" s="34" t="s">
        <v>321</v>
      </c>
      <c r="C148" s="48" t="s">
        <v>322</v>
      </c>
      <c r="D148" s="49">
        <v>16</v>
      </c>
      <c r="E148" s="49" t="s">
        <v>323</v>
      </c>
      <c r="F148" s="49">
        <v>10</v>
      </c>
      <c r="G148" s="50" t="s">
        <v>318</v>
      </c>
      <c r="H148" s="52">
        <v>4</v>
      </c>
      <c r="I148" s="52">
        <v>0</v>
      </c>
      <c r="J148" s="52">
        <v>1308.019</v>
      </c>
      <c r="K148" s="52">
        <v>2.9849999999999999</v>
      </c>
      <c r="L148" s="52">
        <v>0</v>
      </c>
      <c r="M148" s="52">
        <v>0</v>
      </c>
      <c r="N148" s="52">
        <v>0</v>
      </c>
      <c r="O148" s="52">
        <v>0</v>
      </c>
      <c r="P148" s="52">
        <v>104.639</v>
      </c>
      <c r="Q148" s="52">
        <v>0.23899999999999999</v>
      </c>
      <c r="R148" s="52">
        <v>0</v>
      </c>
      <c r="S148" s="52">
        <v>0</v>
      </c>
      <c r="T148" s="52">
        <v>0</v>
      </c>
      <c r="U148" s="52">
        <v>104.878</v>
      </c>
      <c r="V148" s="52">
        <v>0</v>
      </c>
      <c r="W148" s="52">
        <v>104.878</v>
      </c>
    </row>
    <row r="149" spans="2:23" ht="15" x14ac:dyDescent="0.2">
      <c r="B149" s="34" t="s">
        <v>324</v>
      </c>
      <c r="C149" s="48" t="s">
        <v>325</v>
      </c>
      <c r="D149" s="49">
        <v>16</v>
      </c>
      <c r="E149" s="49" t="s">
        <v>323</v>
      </c>
      <c r="F149" s="49">
        <v>10</v>
      </c>
      <c r="G149" s="50" t="s">
        <v>318</v>
      </c>
      <c r="H149" s="52">
        <v>5</v>
      </c>
      <c r="I149" s="52">
        <v>0</v>
      </c>
      <c r="J149" s="52">
        <v>320.73</v>
      </c>
      <c r="K149" s="52">
        <v>432.91699999999997</v>
      </c>
      <c r="L149" s="52">
        <v>0</v>
      </c>
      <c r="M149" s="52">
        <v>0</v>
      </c>
      <c r="N149" s="52">
        <v>0</v>
      </c>
      <c r="O149" s="52">
        <v>0</v>
      </c>
      <c r="P149" s="52">
        <v>25.66</v>
      </c>
      <c r="Q149" s="52">
        <v>34.634</v>
      </c>
      <c r="R149" s="52">
        <v>0</v>
      </c>
      <c r="S149" s="52">
        <v>0</v>
      </c>
      <c r="T149" s="52">
        <v>0</v>
      </c>
      <c r="U149" s="52">
        <v>60.293999999999997</v>
      </c>
      <c r="V149" s="52">
        <v>0</v>
      </c>
      <c r="W149" s="52">
        <v>60.293999999999997</v>
      </c>
    </row>
    <row r="150" spans="2:23" ht="15" x14ac:dyDescent="0.2">
      <c r="B150" s="34" t="s">
        <v>326</v>
      </c>
      <c r="C150" s="48" t="s">
        <v>327</v>
      </c>
      <c r="D150" s="49">
        <v>16</v>
      </c>
      <c r="E150" s="49" t="s">
        <v>323</v>
      </c>
      <c r="F150" s="49">
        <v>10</v>
      </c>
      <c r="G150" s="50" t="s">
        <v>318</v>
      </c>
      <c r="H150" s="52">
        <v>16</v>
      </c>
      <c r="I150" s="52">
        <v>0</v>
      </c>
      <c r="J150" s="52">
        <v>2625.8919999999998</v>
      </c>
      <c r="K150" s="52">
        <v>46.244</v>
      </c>
      <c r="L150" s="52">
        <v>0</v>
      </c>
      <c r="M150" s="52">
        <v>0</v>
      </c>
      <c r="N150" s="52">
        <v>0</v>
      </c>
      <c r="O150" s="52">
        <v>0</v>
      </c>
      <c r="P150" s="52">
        <v>212.709</v>
      </c>
      <c r="Q150" s="52">
        <v>3.7</v>
      </c>
      <c r="R150" s="52">
        <v>0</v>
      </c>
      <c r="S150" s="52">
        <v>0</v>
      </c>
      <c r="T150" s="52">
        <v>0</v>
      </c>
      <c r="U150" s="52">
        <v>216.40899999999999</v>
      </c>
      <c r="V150" s="52">
        <v>1.5</v>
      </c>
      <c r="W150" s="52">
        <v>217.90899999999999</v>
      </c>
    </row>
    <row r="151" spans="2:23" ht="15" x14ac:dyDescent="0.2">
      <c r="B151" s="34">
        <v>8610</v>
      </c>
      <c r="C151" s="48" t="s">
        <v>328</v>
      </c>
      <c r="D151" s="49">
        <v>17</v>
      </c>
      <c r="E151" s="49" t="s">
        <v>329</v>
      </c>
      <c r="F151" s="49">
        <v>10</v>
      </c>
      <c r="G151" s="50" t="s">
        <v>318</v>
      </c>
      <c r="H151" s="52">
        <v>11</v>
      </c>
      <c r="I151" s="52">
        <v>0</v>
      </c>
      <c r="J151" s="52">
        <v>3016.386</v>
      </c>
      <c r="K151" s="52">
        <v>1328.7760000000001</v>
      </c>
      <c r="L151" s="52">
        <v>0</v>
      </c>
      <c r="M151" s="52">
        <v>0</v>
      </c>
      <c r="N151" s="52">
        <v>0</v>
      </c>
      <c r="O151" s="52">
        <v>0</v>
      </c>
      <c r="P151" s="52">
        <v>241.31100000000001</v>
      </c>
      <c r="Q151" s="52">
        <v>106.301</v>
      </c>
      <c r="R151" s="52">
        <v>0</v>
      </c>
      <c r="S151" s="52">
        <v>0</v>
      </c>
      <c r="T151" s="52">
        <v>0</v>
      </c>
      <c r="U151" s="52">
        <v>347.61200000000002</v>
      </c>
      <c r="V151" s="52">
        <v>0</v>
      </c>
      <c r="W151" s="52">
        <v>347.61200000000002</v>
      </c>
    </row>
    <row r="152" spans="2:23" ht="15" x14ac:dyDescent="0.2">
      <c r="B152" s="34" t="s">
        <v>330</v>
      </c>
      <c r="C152" s="48" t="s">
        <v>331</v>
      </c>
      <c r="D152" s="49">
        <v>17</v>
      </c>
      <c r="E152" s="49" t="s">
        <v>329</v>
      </c>
      <c r="F152" s="49">
        <v>10</v>
      </c>
      <c r="G152" s="50" t="s">
        <v>318</v>
      </c>
      <c r="H152" s="52">
        <v>10</v>
      </c>
      <c r="I152" s="52">
        <v>0</v>
      </c>
      <c r="J152" s="52">
        <v>1001.502</v>
      </c>
      <c r="K152" s="52">
        <v>236.96100000000001</v>
      </c>
      <c r="L152" s="52">
        <v>8.5546349999999993</v>
      </c>
      <c r="M152" s="52">
        <v>0</v>
      </c>
      <c r="N152" s="52">
        <v>0</v>
      </c>
      <c r="O152" s="52">
        <v>0</v>
      </c>
      <c r="P152" s="52">
        <v>80.120999999999995</v>
      </c>
      <c r="Q152" s="52">
        <v>18.956</v>
      </c>
      <c r="R152" s="52">
        <v>0.68437099999999995</v>
      </c>
      <c r="S152" s="52">
        <v>0</v>
      </c>
      <c r="T152" s="52">
        <v>0</v>
      </c>
      <c r="U152" s="52">
        <v>99.076999999999998</v>
      </c>
      <c r="V152" s="52">
        <v>0.53600000000000003</v>
      </c>
      <c r="W152" s="52">
        <v>100.297371</v>
      </c>
    </row>
    <row r="153" spans="2:23" ht="15" x14ac:dyDescent="0.2">
      <c r="B153" s="34" t="s">
        <v>332</v>
      </c>
      <c r="C153" s="48" t="s">
        <v>333</v>
      </c>
      <c r="D153" s="49">
        <v>17</v>
      </c>
      <c r="E153" s="49" t="s">
        <v>329</v>
      </c>
      <c r="F153" s="49">
        <v>10</v>
      </c>
      <c r="G153" s="50" t="s">
        <v>318</v>
      </c>
      <c r="H153" s="52">
        <v>7</v>
      </c>
      <c r="I153" s="52">
        <v>0</v>
      </c>
      <c r="J153" s="52">
        <v>256.58499999999998</v>
      </c>
      <c r="K153" s="52">
        <v>94.447000000000003</v>
      </c>
      <c r="L153" s="52">
        <v>0</v>
      </c>
      <c r="M153" s="52">
        <v>0</v>
      </c>
      <c r="N153" s="52">
        <v>0</v>
      </c>
      <c r="O153" s="52">
        <v>0</v>
      </c>
      <c r="P153" s="52">
        <v>20.526</v>
      </c>
      <c r="Q153" s="52">
        <v>7.556</v>
      </c>
      <c r="R153" s="52">
        <v>0</v>
      </c>
      <c r="S153" s="52">
        <v>0</v>
      </c>
      <c r="T153" s="52">
        <v>0</v>
      </c>
      <c r="U153" s="52">
        <v>28.082000000000001</v>
      </c>
      <c r="V153" s="52">
        <v>0</v>
      </c>
      <c r="W153" s="52">
        <v>28.082000000000001</v>
      </c>
    </row>
    <row r="154" spans="2:23" ht="15" x14ac:dyDescent="0.2">
      <c r="B154" s="34" t="s">
        <v>334</v>
      </c>
      <c r="C154" s="48" t="s">
        <v>335</v>
      </c>
      <c r="D154" s="49">
        <v>17</v>
      </c>
      <c r="E154" s="49" t="s">
        <v>329</v>
      </c>
      <c r="F154" s="49">
        <v>10</v>
      </c>
      <c r="G154" s="50" t="s">
        <v>318</v>
      </c>
      <c r="H154" s="52">
        <v>9</v>
      </c>
      <c r="I154" s="52">
        <v>0</v>
      </c>
      <c r="J154" s="52">
        <v>6737.6769999999997</v>
      </c>
      <c r="K154" s="52">
        <v>3233.8629999999998</v>
      </c>
      <c r="L154" s="52">
        <v>0</v>
      </c>
      <c r="M154" s="52">
        <v>0</v>
      </c>
      <c r="N154" s="52">
        <v>0</v>
      </c>
      <c r="O154" s="52">
        <v>0</v>
      </c>
      <c r="P154" s="52">
        <v>539.01499999999999</v>
      </c>
      <c r="Q154" s="52">
        <v>258.70699999999999</v>
      </c>
      <c r="R154" s="52">
        <v>0</v>
      </c>
      <c r="S154" s="52">
        <v>0</v>
      </c>
      <c r="T154" s="52">
        <v>0</v>
      </c>
      <c r="U154" s="52">
        <v>797.72199999999998</v>
      </c>
      <c r="V154" s="52">
        <v>0</v>
      </c>
      <c r="W154" s="52">
        <v>797.72199999999998</v>
      </c>
    </row>
    <row r="155" spans="2:23" ht="15" x14ac:dyDescent="0.2">
      <c r="B155" s="34">
        <v>8890</v>
      </c>
      <c r="C155" s="48" t="s">
        <v>336</v>
      </c>
      <c r="D155" s="49">
        <v>17</v>
      </c>
      <c r="E155" s="49" t="s">
        <v>329</v>
      </c>
      <c r="F155" s="49">
        <v>10</v>
      </c>
      <c r="G155" s="50" t="s">
        <v>318</v>
      </c>
      <c r="H155" s="52">
        <v>6</v>
      </c>
      <c r="I155" s="52">
        <v>0</v>
      </c>
      <c r="J155" s="52">
        <v>2091.25</v>
      </c>
      <c r="K155" s="52">
        <v>345.18400000000003</v>
      </c>
      <c r="L155" s="52">
        <v>0</v>
      </c>
      <c r="M155" s="52">
        <v>0</v>
      </c>
      <c r="N155" s="52">
        <v>0</v>
      </c>
      <c r="O155" s="52">
        <v>0</v>
      </c>
      <c r="P155" s="52">
        <v>167.3</v>
      </c>
      <c r="Q155" s="52">
        <v>27.614999999999998</v>
      </c>
      <c r="R155" s="52">
        <v>0</v>
      </c>
      <c r="S155" s="52">
        <v>0</v>
      </c>
      <c r="T155" s="52">
        <v>0</v>
      </c>
      <c r="U155" s="52">
        <v>194.91499999999999</v>
      </c>
      <c r="V155" s="52">
        <v>0</v>
      </c>
      <c r="W155" s="52">
        <v>194.91499999999999</v>
      </c>
    </row>
    <row r="156" spans="2:23" ht="15" x14ac:dyDescent="0.2">
      <c r="B156" s="34" t="s">
        <v>337</v>
      </c>
      <c r="C156" s="48" t="s">
        <v>338</v>
      </c>
      <c r="D156" s="49">
        <v>18</v>
      </c>
      <c r="E156" s="49" t="s">
        <v>339</v>
      </c>
      <c r="F156" s="49">
        <v>11</v>
      </c>
      <c r="G156" s="50" t="s">
        <v>340</v>
      </c>
      <c r="H156" s="52">
        <v>8</v>
      </c>
      <c r="I156" s="52">
        <v>0</v>
      </c>
      <c r="J156" s="52">
        <v>141.94999999999999</v>
      </c>
      <c r="K156" s="52">
        <v>544.82799999999997</v>
      </c>
      <c r="L156" s="52">
        <v>0</v>
      </c>
      <c r="M156" s="52">
        <v>0</v>
      </c>
      <c r="N156" s="52">
        <v>0</v>
      </c>
      <c r="O156" s="52">
        <v>0</v>
      </c>
      <c r="P156" s="52">
        <v>11.356</v>
      </c>
      <c r="Q156" s="52">
        <v>43.585999999999999</v>
      </c>
      <c r="R156" s="52">
        <v>0</v>
      </c>
      <c r="S156" s="52">
        <v>0</v>
      </c>
      <c r="T156" s="52">
        <v>0</v>
      </c>
      <c r="U156" s="52">
        <v>54.942</v>
      </c>
      <c r="V156" s="52">
        <v>0.27500000000000002</v>
      </c>
      <c r="W156" s="52">
        <v>55.216999999999999</v>
      </c>
    </row>
    <row r="157" spans="2:23" ht="15" x14ac:dyDescent="0.2">
      <c r="B157" s="34">
        <v>9007</v>
      </c>
      <c r="C157" s="48" t="s">
        <v>341</v>
      </c>
      <c r="D157" s="49">
        <v>18</v>
      </c>
      <c r="E157" s="49" t="s">
        <v>339</v>
      </c>
      <c r="F157" s="49">
        <v>11</v>
      </c>
      <c r="G157" s="50" t="s">
        <v>340</v>
      </c>
      <c r="H157" s="52">
        <v>9</v>
      </c>
      <c r="I157" s="52">
        <v>0</v>
      </c>
      <c r="J157" s="52">
        <v>1289.9860000000001</v>
      </c>
      <c r="K157" s="52">
        <v>2905.89</v>
      </c>
      <c r="L157" s="52">
        <v>0</v>
      </c>
      <c r="M157" s="52">
        <v>0</v>
      </c>
      <c r="N157" s="52">
        <v>0</v>
      </c>
      <c r="O157" s="52">
        <v>0</v>
      </c>
      <c r="P157" s="52">
        <v>103.2</v>
      </c>
      <c r="Q157" s="52">
        <v>232.47200000000001</v>
      </c>
      <c r="R157" s="52">
        <v>0</v>
      </c>
      <c r="S157" s="52">
        <v>0</v>
      </c>
      <c r="T157" s="52">
        <v>0</v>
      </c>
      <c r="U157" s="52">
        <v>335.67200000000003</v>
      </c>
      <c r="V157" s="52">
        <v>3.2589999999999999</v>
      </c>
      <c r="W157" s="52">
        <v>338.93099999999998</v>
      </c>
    </row>
    <row r="158" spans="2:23" ht="15" x14ac:dyDescent="0.2">
      <c r="B158" s="34" t="s">
        <v>342</v>
      </c>
      <c r="C158" s="48" t="s">
        <v>343</v>
      </c>
      <c r="D158" s="49">
        <v>18</v>
      </c>
      <c r="E158" s="49" t="s">
        <v>339</v>
      </c>
      <c r="F158" s="49">
        <v>11</v>
      </c>
      <c r="G158" s="50" t="s">
        <v>340</v>
      </c>
      <c r="H158" s="52">
        <v>6</v>
      </c>
      <c r="I158" s="52">
        <v>0</v>
      </c>
      <c r="J158" s="52">
        <v>293.08800000000002</v>
      </c>
      <c r="K158" s="52">
        <v>1188.6759999999999</v>
      </c>
      <c r="L158" s="52">
        <v>0</v>
      </c>
      <c r="M158" s="52">
        <v>7.6379999999999999</v>
      </c>
      <c r="N158" s="52">
        <v>0</v>
      </c>
      <c r="O158" s="52">
        <v>0</v>
      </c>
      <c r="P158" s="52">
        <v>23.446999999999999</v>
      </c>
      <c r="Q158" s="52">
        <v>95.093000000000004</v>
      </c>
      <c r="R158" s="52">
        <v>0</v>
      </c>
      <c r="S158" s="52">
        <v>1.222</v>
      </c>
      <c r="T158" s="52">
        <v>0</v>
      </c>
      <c r="U158" s="52">
        <v>119.762</v>
      </c>
      <c r="V158" s="52">
        <v>0.35399999999999998</v>
      </c>
      <c r="W158" s="52">
        <v>120.116</v>
      </c>
    </row>
    <row r="159" spans="2:23" ht="15" x14ac:dyDescent="0.2">
      <c r="B159" s="34">
        <v>9103</v>
      </c>
      <c r="C159" s="48" t="s">
        <v>344</v>
      </c>
      <c r="D159" s="49">
        <v>18</v>
      </c>
      <c r="E159" s="49" t="s">
        <v>339</v>
      </c>
      <c r="F159" s="49">
        <v>11</v>
      </c>
      <c r="G159" s="50" t="s">
        <v>340</v>
      </c>
      <c r="H159" s="52">
        <v>5</v>
      </c>
      <c r="I159" s="52">
        <v>0</v>
      </c>
      <c r="J159" s="52">
        <v>1455.5509999999999</v>
      </c>
      <c r="K159" s="52">
        <v>4156.5559999999996</v>
      </c>
      <c r="L159" s="52">
        <v>0</v>
      </c>
      <c r="M159" s="52">
        <v>0</v>
      </c>
      <c r="N159" s="52">
        <v>0</v>
      </c>
      <c r="O159" s="52">
        <v>0</v>
      </c>
      <c r="P159" s="52">
        <v>116.444</v>
      </c>
      <c r="Q159" s="52">
        <v>332.524</v>
      </c>
      <c r="R159" s="52">
        <v>0</v>
      </c>
      <c r="S159" s="52">
        <v>0</v>
      </c>
      <c r="T159" s="52">
        <v>0</v>
      </c>
      <c r="U159" s="52">
        <v>448.96800000000002</v>
      </c>
      <c r="V159" s="52">
        <v>0</v>
      </c>
      <c r="W159" s="52">
        <v>448.96800000000002</v>
      </c>
    </row>
    <row r="160" spans="2:23" ht="15" x14ac:dyDescent="0.2">
      <c r="B160" s="34">
        <v>9200</v>
      </c>
      <c r="C160" s="48" t="s">
        <v>345</v>
      </c>
      <c r="D160" s="49">
        <v>18</v>
      </c>
      <c r="E160" s="49" t="s">
        <v>339</v>
      </c>
      <c r="F160" s="49">
        <v>11</v>
      </c>
      <c r="G160" s="50" t="s">
        <v>340</v>
      </c>
      <c r="H160" s="52">
        <v>12</v>
      </c>
      <c r="I160" s="52">
        <v>0</v>
      </c>
      <c r="J160" s="52">
        <v>12515.061</v>
      </c>
      <c r="K160" s="52">
        <v>76.3</v>
      </c>
      <c r="L160" s="52">
        <v>0</v>
      </c>
      <c r="M160" s="52">
        <v>0</v>
      </c>
      <c r="N160" s="52">
        <v>0</v>
      </c>
      <c r="O160" s="52">
        <v>0</v>
      </c>
      <c r="P160" s="52">
        <v>1001.203</v>
      </c>
      <c r="Q160" s="52">
        <v>6.1040000000000001</v>
      </c>
      <c r="R160" s="52">
        <v>0</v>
      </c>
      <c r="S160" s="52">
        <v>0</v>
      </c>
      <c r="T160" s="52">
        <v>0</v>
      </c>
      <c r="U160" s="52">
        <v>1007.307</v>
      </c>
      <c r="V160" s="52">
        <v>0.55000000000000004</v>
      </c>
      <c r="W160" s="52">
        <v>1007.857</v>
      </c>
    </row>
    <row r="161" spans="2:23" ht="15" x14ac:dyDescent="0.2">
      <c r="B161" s="34">
        <v>9311</v>
      </c>
      <c r="C161" s="48" t="s">
        <v>346</v>
      </c>
      <c r="D161" s="49">
        <v>18</v>
      </c>
      <c r="E161" s="49" t="s">
        <v>339</v>
      </c>
      <c r="F161" s="49">
        <v>11</v>
      </c>
      <c r="G161" s="50" t="s">
        <v>340</v>
      </c>
      <c r="H161" s="52">
        <v>5</v>
      </c>
      <c r="I161" s="52">
        <v>0</v>
      </c>
      <c r="J161" s="52">
        <v>310.24099999999999</v>
      </c>
      <c r="K161" s="52">
        <v>135.916</v>
      </c>
      <c r="L161" s="52">
        <v>0</v>
      </c>
      <c r="M161" s="52">
        <v>0</v>
      </c>
      <c r="N161" s="52">
        <v>0</v>
      </c>
      <c r="O161" s="52">
        <v>0</v>
      </c>
      <c r="P161" s="52">
        <v>24.818999999999999</v>
      </c>
      <c r="Q161" s="52">
        <v>10.872999999999999</v>
      </c>
      <c r="R161" s="52">
        <v>0</v>
      </c>
      <c r="S161" s="52">
        <v>0</v>
      </c>
      <c r="T161" s="52">
        <v>0</v>
      </c>
      <c r="U161" s="52">
        <v>35.692</v>
      </c>
      <c r="V161" s="52">
        <v>0</v>
      </c>
      <c r="W161" s="52">
        <v>35.692</v>
      </c>
    </row>
    <row r="162" spans="2:23" ht="15" x14ac:dyDescent="0.2">
      <c r="B162" s="34">
        <v>9312</v>
      </c>
      <c r="C162" s="48" t="s">
        <v>347</v>
      </c>
      <c r="D162" s="49">
        <v>18</v>
      </c>
      <c r="E162" s="49" t="s">
        <v>339</v>
      </c>
      <c r="F162" s="49">
        <v>11</v>
      </c>
      <c r="G162" s="50" t="s">
        <v>340</v>
      </c>
      <c r="H162" s="52">
        <v>31</v>
      </c>
      <c r="I162" s="52">
        <v>0</v>
      </c>
      <c r="J162" s="52">
        <v>43465.491000000002</v>
      </c>
      <c r="K162" s="52">
        <v>8230.4860000000008</v>
      </c>
      <c r="L162" s="52">
        <v>0</v>
      </c>
      <c r="M162" s="52">
        <v>0</v>
      </c>
      <c r="N162" s="52">
        <v>0</v>
      </c>
      <c r="O162" s="52">
        <v>0</v>
      </c>
      <c r="P162" s="52">
        <v>3477.239</v>
      </c>
      <c r="Q162" s="52">
        <v>658.43600000000004</v>
      </c>
      <c r="R162" s="52">
        <v>0</v>
      </c>
      <c r="S162" s="52">
        <v>0</v>
      </c>
      <c r="T162" s="52">
        <v>0</v>
      </c>
      <c r="U162" s="52">
        <v>4135.6750000000002</v>
      </c>
      <c r="V162" s="52">
        <v>5.4320000000000004</v>
      </c>
      <c r="W162" s="52">
        <v>4141.107</v>
      </c>
    </row>
    <row r="163" spans="2:23" ht="15" x14ac:dyDescent="0.2">
      <c r="B163" s="34">
        <v>9319</v>
      </c>
      <c r="C163" s="48" t="s">
        <v>348</v>
      </c>
      <c r="D163" s="49">
        <v>18</v>
      </c>
      <c r="E163" s="49" t="s">
        <v>339</v>
      </c>
      <c r="F163" s="49">
        <v>11</v>
      </c>
      <c r="G163" s="50" t="s">
        <v>340</v>
      </c>
      <c r="H163" s="52">
        <v>14</v>
      </c>
      <c r="I163" s="52">
        <v>0</v>
      </c>
      <c r="J163" s="52">
        <v>2277.5300000000002</v>
      </c>
      <c r="K163" s="52">
        <v>35820.472999999998</v>
      </c>
      <c r="L163" s="52">
        <v>0</v>
      </c>
      <c r="M163" s="52">
        <v>0</v>
      </c>
      <c r="N163" s="52">
        <v>0</v>
      </c>
      <c r="O163" s="52">
        <v>0</v>
      </c>
      <c r="P163" s="52">
        <v>182.20099999999999</v>
      </c>
      <c r="Q163" s="52">
        <v>2865.6390000000001</v>
      </c>
      <c r="R163" s="52">
        <v>0</v>
      </c>
      <c r="S163" s="52">
        <v>0</v>
      </c>
      <c r="T163" s="52">
        <v>0</v>
      </c>
      <c r="U163" s="52">
        <v>3047.84</v>
      </c>
      <c r="V163" s="52">
        <v>0.92600000000000005</v>
      </c>
      <c r="W163" s="52">
        <v>3048.7660000000001</v>
      </c>
    </row>
    <row r="164" spans="2:23" ht="15" x14ac:dyDescent="0.2">
      <c r="B164" s="34">
        <v>9321</v>
      </c>
      <c r="C164" s="48" t="s">
        <v>349</v>
      </c>
      <c r="D164" s="49">
        <v>18</v>
      </c>
      <c r="E164" s="49" t="s">
        <v>339</v>
      </c>
      <c r="F164" s="49">
        <v>11</v>
      </c>
      <c r="G164" s="50" t="s">
        <v>340</v>
      </c>
      <c r="H164" s="52">
        <v>17</v>
      </c>
      <c r="I164" s="52">
        <v>0</v>
      </c>
      <c r="J164" s="52">
        <v>2776.7559999999999</v>
      </c>
      <c r="K164" s="52">
        <v>6568.12</v>
      </c>
      <c r="L164" s="52">
        <v>15.712999999999999</v>
      </c>
      <c r="M164" s="52">
        <v>0</v>
      </c>
      <c r="N164" s="52">
        <v>0</v>
      </c>
      <c r="O164" s="52">
        <v>0</v>
      </c>
      <c r="P164" s="52">
        <v>222.13900000000001</v>
      </c>
      <c r="Q164" s="52">
        <v>525.45000000000005</v>
      </c>
      <c r="R164" s="52">
        <v>1.2569999999999999</v>
      </c>
      <c r="S164" s="52">
        <v>0</v>
      </c>
      <c r="T164" s="52">
        <v>0</v>
      </c>
      <c r="U164" s="52">
        <v>748.846</v>
      </c>
      <c r="V164" s="52">
        <v>0.61799999999999999</v>
      </c>
      <c r="W164" s="52">
        <v>749.46400000000006</v>
      </c>
    </row>
    <row r="165" spans="2:23" ht="15" x14ac:dyDescent="0.2">
      <c r="B165" s="34">
        <v>9329</v>
      </c>
      <c r="C165" s="48" t="s">
        <v>350</v>
      </c>
      <c r="D165" s="49">
        <v>18</v>
      </c>
      <c r="E165" s="49" t="s">
        <v>339</v>
      </c>
      <c r="F165" s="49">
        <v>11</v>
      </c>
      <c r="G165" s="50" t="s">
        <v>340</v>
      </c>
      <c r="H165" s="52">
        <v>140</v>
      </c>
      <c r="I165" s="52">
        <v>1.0000000000000001E-5</v>
      </c>
      <c r="J165" s="52">
        <v>96168.361999999994</v>
      </c>
      <c r="K165" s="52">
        <v>56393.796000000002</v>
      </c>
      <c r="L165" s="52">
        <v>1.1659999999999999</v>
      </c>
      <c r="M165" s="52">
        <v>0</v>
      </c>
      <c r="N165" s="52">
        <v>0</v>
      </c>
      <c r="O165" s="52">
        <v>0</v>
      </c>
      <c r="P165" s="52">
        <v>7693.4660000000003</v>
      </c>
      <c r="Q165" s="52">
        <v>4511.5039999999999</v>
      </c>
      <c r="R165" s="52">
        <v>9.2999999999999999E-2</v>
      </c>
      <c r="S165" s="52">
        <v>0</v>
      </c>
      <c r="T165" s="52">
        <v>0</v>
      </c>
      <c r="U165" s="52">
        <v>12204.862999999999</v>
      </c>
      <c r="V165" s="52">
        <v>6.9690000000000003</v>
      </c>
      <c r="W165" s="52">
        <v>12212.031999999999</v>
      </c>
    </row>
    <row r="166" spans="2:23" ht="15" x14ac:dyDescent="0.2">
      <c r="B166" s="34">
        <v>9411</v>
      </c>
      <c r="C166" s="48" t="s">
        <v>351</v>
      </c>
      <c r="D166" s="49">
        <v>19</v>
      </c>
      <c r="E166" s="49" t="s">
        <v>340</v>
      </c>
      <c r="F166" s="49">
        <v>11</v>
      </c>
      <c r="G166" s="50" t="s">
        <v>340</v>
      </c>
      <c r="H166" s="52">
        <v>4</v>
      </c>
      <c r="I166" s="52">
        <v>0</v>
      </c>
      <c r="J166" s="52">
        <v>1498.114</v>
      </c>
      <c r="K166" s="52">
        <v>124.306</v>
      </c>
      <c r="L166" s="52">
        <v>0</v>
      </c>
      <c r="M166" s="52">
        <v>0</v>
      </c>
      <c r="N166" s="52">
        <v>0</v>
      </c>
      <c r="O166" s="52">
        <v>0</v>
      </c>
      <c r="P166" s="52">
        <v>119.848</v>
      </c>
      <c r="Q166" s="52">
        <v>9.9440000000000008</v>
      </c>
      <c r="R166" s="52">
        <v>0</v>
      </c>
      <c r="S166" s="52">
        <v>0</v>
      </c>
      <c r="T166" s="52">
        <v>0</v>
      </c>
      <c r="U166" s="52">
        <v>129.792</v>
      </c>
      <c r="V166" s="52">
        <v>0</v>
      </c>
      <c r="W166" s="52">
        <v>129.792</v>
      </c>
    </row>
    <row r="167" spans="2:23" ht="15" x14ac:dyDescent="0.2">
      <c r="B167" s="34" t="s">
        <v>352</v>
      </c>
      <c r="C167" s="48" t="s">
        <v>353</v>
      </c>
      <c r="D167" s="49">
        <v>19</v>
      </c>
      <c r="E167" s="49" t="s">
        <v>340</v>
      </c>
      <c r="F167" s="49">
        <v>11</v>
      </c>
      <c r="G167" s="50" t="s">
        <v>340</v>
      </c>
      <c r="H167" s="52">
        <v>6</v>
      </c>
      <c r="I167" s="52">
        <v>0</v>
      </c>
      <c r="J167" s="52">
        <v>3121.4409999999998</v>
      </c>
      <c r="K167" s="52">
        <v>410.80599999999998</v>
      </c>
      <c r="L167" s="52">
        <v>0</v>
      </c>
      <c r="M167" s="52">
        <v>0</v>
      </c>
      <c r="N167" s="52">
        <v>0</v>
      </c>
      <c r="O167" s="52">
        <v>0</v>
      </c>
      <c r="P167" s="52">
        <v>249.71600000000001</v>
      </c>
      <c r="Q167" s="52">
        <v>34.418999999999997</v>
      </c>
      <c r="R167" s="52">
        <v>0</v>
      </c>
      <c r="S167" s="52">
        <v>0</v>
      </c>
      <c r="T167" s="52">
        <v>0</v>
      </c>
      <c r="U167" s="52">
        <v>284.13499999999999</v>
      </c>
      <c r="V167" s="52">
        <v>0.441</v>
      </c>
      <c r="W167" s="52">
        <v>284.57600000000002</v>
      </c>
    </row>
    <row r="168" spans="2:23" ht="15" x14ac:dyDescent="0.2">
      <c r="B168" s="34">
        <v>9491</v>
      </c>
      <c r="C168" s="48" t="s">
        <v>354</v>
      </c>
      <c r="D168" s="49">
        <v>19</v>
      </c>
      <c r="E168" s="49" t="s">
        <v>340</v>
      </c>
      <c r="F168" s="49">
        <v>11</v>
      </c>
      <c r="G168" s="50" t="s">
        <v>340</v>
      </c>
      <c r="H168" s="52">
        <v>48</v>
      </c>
      <c r="I168" s="52">
        <v>0</v>
      </c>
      <c r="J168" s="52">
        <v>7024.098</v>
      </c>
      <c r="K168" s="52">
        <v>583.16399999999999</v>
      </c>
      <c r="L168" s="52">
        <v>9.6359999999999992</v>
      </c>
      <c r="M168" s="52">
        <v>0.93799999999999994</v>
      </c>
      <c r="N168" s="52">
        <v>0</v>
      </c>
      <c r="O168" s="52">
        <v>0</v>
      </c>
      <c r="P168" s="52">
        <v>561.92700000000002</v>
      </c>
      <c r="Q168" s="52">
        <v>46.654000000000003</v>
      </c>
      <c r="R168" s="52">
        <v>0.77100000000000002</v>
      </c>
      <c r="S168" s="52">
        <v>0.15</v>
      </c>
      <c r="T168" s="52">
        <v>0</v>
      </c>
      <c r="U168" s="52">
        <v>609.50199999999995</v>
      </c>
      <c r="V168" s="52">
        <v>0.54300000000000004</v>
      </c>
      <c r="W168" s="52">
        <v>610.04499999999996</v>
      </c>
    </row>
    <row r="169" spans="2:23" ht="15" x14ac:dyDescent="0.2">
      <c r="B169" s="34">
        <v>9499</v>
      </c>
      <c r="C169" s="48" t="s">
        <v>355</v>
      </c>
      <c r="D169" s="49">
        <v>19</v>
      </c>
      <c r="E169" s="49" t="s">
        <v>340</v>
      </c>
      <c r="F169" s="49">
        <v>11</v>
      </c>
      <c r="G169" s="50" t="s">
        <v>340</v>
      </c>
      <c r="H169" s="52">
        <v>93</v>
      </c>
      <c r="I169" s="52">
        <v>26.659006999999999</v>
      </c>
      <c r="J169" s="52">
        <v>20991.691999999999</v>
      </c>
      <c r="K169" s="52">
        <v>7400.2089999999998</v>
      </c>
      <c r="L169" s="52">
        <v>0</v>
      </c>
      <c r="M169" s="52">
        <v>0</v>
      </c>
      <c r="N169" s="52">
        <v>0</v>
      </c>
      <c r="O169" s="52">
        <v>1.0660000000000001</v>
      </c>
      <c r="P169" s="52">
        <v>1679.3409999999999</v>
      </c>
      <c r="Q169" s="52">
        <v>592.02</v>
      </c>
      <c r="R169" s="52">
        <v>0</v>
      </c>
      <c r="S169" s="52">
        <v>0</v>
      </c>
      <c r="T169" s="52">
        <v>0</v>
      </c>
      <c r="U169" s="52">
        <v>2272.4270000000001</v>
      </c>
      <c r="V169" s="52">
        <v>3.0870000000000002</v>
      </c>
      <c r="W169" s="52">
        <v>2274.904</v>
      </c>
    </row>
    <row r="170" spans="2:23" ht="15" x14ac:dyDescent="0.2">
      <c r="B170" s="34" t="s">
        <v>356</v>
      </c>
      <c r="C170" s="48" t="s">
        <v>357</v>
      </c>
      <c r="D170" s="49">
        <v>19</v>
      </c>
      <c r="E170" s="49" t="s">
        <v>340</v>
      </c>
      <c r="F170" s="49">
        <v>11</v>
      </c>
      <c r="G170" s="50" t="s">
        <v>340</v>
      </c>
      <c r="H170" s="52">
        <v>7</v>
      </c>
      <c r="I170" s="52">
        <v>0</v>
      </c>
      <c r="J170" s="52">
        <v>119.893</v>
      </c>
      <c r="K170" s="52">
        <v>976.01499999999999</v>
      </c>
      <c r="L170" s="52">
        <v>0</v>
      </c>
      <c r="M170" s="52">
        <v>0</v>
      </c>
      <c r="N170" s="52">
        <v>0</v>
      </c>
      <c r="O170" s="52">
        <v>0</v>
      </c>
      <c r="P170" s="52">
        <v>9.593</v>
      </c>
      <c r="Q170" s="52">
        <v>78.081000000000003</v>
      </c>
      <c r="R170" s="52">
        <v>0</v>
      </c>
      <c r="S170" s="52">
        <v>0</v>
      </c>
      <c r="T170" s="52">
        <v>0</v>
      </c>
      <c r="U170" s="52">
        <v>85.313999999999993</v>
      </c>
      <c r="V170" s="52">
        <v>0</v>
      </c>
      <c r="W170" s="52">
        <v>85.313999999999993</v>
      </c>
    </row>
    <row r="171" spans="2:23" ht="15" x14ac:dyDescent="0.2">
      <c r="B171" s="34">
        <v>9609</v>
      </c>
      <c r="C171" s="48" t="s">
        <v>358</v>
      </c>
      <c r="D171" s="49">
        <v>19</v>
      </c>
      <c r="E171" s="49" t="s">
        <v>340</v>
      </c>
      <c r="F171" s="49">
        <v>11</v>
      </c>
      <c r="G171" s="50" t="s">
        <v>340</v>
      </c>
      <c r="H171" s="52">
        <v>11</v>
      </c>
      <c r="I171" s="52">
        <v>0</v>
      </c>
      <c r="J171" s="52">
        <v>1937.0129999999999</v>
      </c>
      <c r="K171" s="52">
        <v>18429.687000000002</v>
      </c>
      <c r="L171" s="52">
        <v>0</v>
      </c>
      <c r="M171" s="52">
        <v>0</v>
      </c>
      <c r="N171" s="52">
        <v>0</v>
      </c>
      <c r="O171" s="52">
        <v>0</v>
      </c>
      <c r="P171" s="52">
        <v>154.96100000000001</v>
      </c>
      <c r="Q171" s="52">
        <v>1474.375</v>
      </c>
      <c r="R171" s="52">
        <v>0</v>
      </c>
      <c r="S171" s="52">
        <v>0</v>
      </c>
      <c r="T171" s="52">
        <v>0</v>
      </c>
      <c r="U171" s="52">
        <v>1629.336</v>
      </c>
      <c r="V171" s="52">
        <v>11.436</v>
      </c>
      <c r="W171" s="52">
        <v>1640.7719999999999</v>
      </c>
    </row>
    <row r="172" spans="2:23" ht="15.75" x14ac:dyDescent="0.2">
      <c r="B172" s="95" t="s">
        <v>100</v>
      </c>
      <c r="C172" s="96"/>
      <c r="D172" s="47"/>
      <c r="E172" s="47"/>
      <c r="F172" s="47"/>
      <c r="G172" s="47"/>
      <c r="H172" s="51">
        <v>10905</v>
      </c>
      <c r="I172" s="51">
        <v>8328937.2164989999</v>
      </c>
      <c r="J172" s="51">
        <v>4859570.2355840001</v>
      </c>
      <c r="K172" s="51">
        <v>10740513.036653001</v>
      </c>
      <c r="L172" s="51">
        <v>83167.476227000006</v>
      </c>
      <c r="M172" s="51">
        <v>280072.255</v>
      </c>
      <c r="N172" s="51">
        <v>9111.606092</v>
      </c>
      <c r="O172" s="51">
        <v>333186.56290000002</v>
      </c>
      <c r="P172" s="51">
        <v>388882.02205199999</v>
      </c>
      <c r="Q172" s="51">
        <v>859447.34955100005</v>
      </c>
      <c r="R172" s="51">
        <v>6677.1528749999998</v>
      </c>
      <c r="S172" s="51">
        <v>44799.779600000002</v>
      </c>
      <c r="T172" s="51">
        <v>1440.8679400000001</v>
      </c>
      <c r="U172" s="51">
        <v>1633019.115702</v>
      </c>
      <c r="V172" s="51">
        <v>1412.49981</v>
      </c>
      <c r="W172" s="51">
        <v>1634769.0089749999</v>
      </c>
    </row>
    <row r="173" spans="2:23" s="58" customFormat="1" x14ac:dyDescent="0.2">
      <c r="B173" s="56" t="s">
        <v>101</v>
      </c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</row>
    <row r="174" spans="2:23" s="58" customFormat="1" x14ac:dyDescent="0.2">
      <c r="B174" s="56" t="s">
        <v>359</v>
      </c>
    </row>
    <row r="175" spans="2:23" s="58" customFormat="1" x14ac:dyDescent="0.2">
      <c r="B175" s="56" t="s">
        <v>360</v>
      </c>
    </row>
    <row r="176" spans="2:23" s="58" customFormat="1" x14ac:dyDescent="0.2">
      <c r="B176" s="56" t="s">
        <v>103</v>
      </c>
    </row>
    <row r="177" spans="2:5" s="58" customFormat="1" x14ac:dyDescent="0.2">
      <c r="B177" s="57" t="s">
        <v>104</v>
      </c>
    </row>
    <row r="178" spans="2:5" s="58" customFormat="1" x14ac:dyDescent="0.2">
      <c r="B178" s="57" t="s">
        <v>105</v>
      </c>
    </row>
    <row r="179" spans="2:5" s="58" customFormat="1" x14ac:dyDescent="0.2">
      <c r="B179" s="57" t="s">
        <v>106</v>
      </c>
    </row>
    <row r="180" spans="2:5" s="58" customFormat="1" x14ac:dyDescent="0.2">
      <c r="E180" s="62"/>
    </row>
  </sheetData>
  <mergeCells count="5">
    <mergeCell ref="B172:C172"/>
    <mergeCell ref="B13:H13"/>
    <mergeCell ref="I13:N13"/>
    <mergeCell ref="O13:T13"/>
    <mergeCell ref="U13:W13"/>
  </mergeCells>
  <hyperlinks>
    <hyperlink ref="K7" location="Índice!A1" display="Volver al índice" xr:uid="{ADD932E2-2ED8-418A-A6CE-DF3B677BD9EE}"/>
  </hyperlinks>
  <pageMargins left="0.7" right="0.7" top="0.75" bottom="0.75" header="0.3" footer="0.3"/>
  <ignoredErrors>
    <ignoredError sqref="B15" twoDigitTextYear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E90BE8910A649936097B54067AA4A" ma:contentTypeVersion="5" ma:contentTypeDescription="Create a new document." ma:contentTypeScope="" ma:versionID="23edc45dacd42012bca29c35a9d2cad2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9c396296368dc46be4941d2fae8b4dd1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13917-006C-431A-B05E-F5B932E86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A18EFF-FB8D-4C55-8E94-9633A5D75CA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238AF8-46C9-44C8-9B5B-8DFABCEC88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 </vt:lpstr>
      <vt:lpstr>Casillas</vt:lpstr>
      <vt:lpstr>Formulario </vt:lpstr>
      <vt:lpstr>Ag direccion seccional</vt:lpstr>
      <vt:lpstr>Ag actividad económica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Hernando Aguirre Gallo</dc:creator>
  <cp:keywords/>
  <dc:description/>
  <cp:lastModifiedBy>Fabian Danilo Potosi Majin</cp:lastModifiedBy>
  <cp:revision/>
  <dcterms:created xsi:type="dcterms:W3CDTF">2023-06-14T14:03:28Z</dcterms:created>
  <dcterms:modified xsi:type="dcterms:W3CDTF">2023-09-14T13:48:01Z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